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BUDŻET 2024 ZMIANY\MAJ\"/>
    </mc:Choice>
  </mc:AlternateContent>
  <xr:revisionPtr revIDLastSave="0" documentId="13_ncr:1_{47BE7544-A79C-4BC1-BE99-84F0C2F876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23" i="1"/>
  <c r="F48" i="1"/>
  <c r="G48" i="1"/>
  <c r="H56" i="1"/>
  <c r="F56" i="1"/>
  <c r="G56" i="1"/>
  <c r="I92" i="1"/>
  <c r="F26" i="1"/>
  <c r="F39" i="1" s="1"/>
  <c r="F59" i="1"/>
  <c r="G59" i="1"/>
  <c r="G39" i="1"/>
  <c r="H87" i="1"/>
  <c r="G87" i="1"/>
  <c r="F87" i="1"/>
  <c r="H91" i="1"/>
  <c r="G91" i="1"/>
  <c r="F91" i="1"/>
  <c r="K92" i="1"/>
  <c r="H47" i="1"/>
  <c r="H48" i="1" s="1"/>
  <c r="I48" i="1"/>
  <c r="H58" i="1"/>
  <c r="F58" i="1"/>
  <c r="G57" i="1"/>
  <c r="G58" i="1" s="1"/>
  <c r="H85" i="1" l="1"/>
  <c r="G85" i="1"/>
  <c r="F85" i="1"/>
  <c r="H76" i="1"/>
  <c r="G76" i="1"/>
  <c r="F76" i="1"/>
  <c r="N43" i="1"/>
  <c r="G43" i="1"/>
  <c r="F43" i="1"/>
  <c r="G20" i="1"/>
  <c r="F20" i="1"/>
  <c r="N15" i="1"/>
  <c r="H15" i="1"/>
  <c r="G15" i="1"/>
  <c r="F15" i="1"/>
  <c r="F92" i="1" l="1"/>
  <c r="G92" i="1"/>
  <c r="H92" i="1"/>
  <c r="N92" i="1"/>
  <c r="N93" i="1" s="1"/>
</calcChain>
</file>

<file path=xl/sharedStrings.xml><?xml version="1.0" encoding="utf-8"?>
<sst xmlns="http://schemas.openxmlformats.org/spreadsheetml/2006/main" count="186" uniqueCount="121">
  <si>
    <r>
      <rPr>
        <b/>
        <sz val="7"/>
        <rFont val="Times New Roman"/>
        <family val="1"/>
      </rPr>
      <t>Lp.</t>
    </r>
  </si>
  <si>
    <r>
      <rPr>
        <b/>
        <sz val="7"/>
        <rFont val="Times New Roman"/>
        <family val="1"/>
      </rPr>
      <t>Dział</t>
    </r>
  </si>
  <si>
    <r>
      <rPr>
        <b/>
        <sz val="7"/>
        <rFont val="Times New Roman"/>
        <family val="1"/>
      </rPr>
      <t>Rozdz.</t>
    </r>
  </si>
  <si>
    <r>
      <rPr>
        <b/>
        <sz val="7"/>
        <rFont val="Times New Roman"/>
        <family val="1"/>
      </rPr>
      <t>§</t>
    </r>
  </si>
  <si>
    <r>
      <rPr>
        <b/>
        <sz val="7"/>
        <rFont val="Times New Roman"/>
        <family val="1"/>
      </rPr>
      <t>Nazwa zadania</t>
    </r>
  </si>
  <si>
    <r>
      <rPr>
        <b/>
        <sz val="7"/>
        <rFont val="Times New Roman"/>
        <family val="1"/>
      </rPr>
      <t>Planowane wydatki</t>
    </r>
  </si>
  <si>
    <r>
      <rPr>
        <b/>
        <sz val="7"/>
        <rFont val="Times New Roman"/>
        <family val="1"/>
      </rPr>
      <t>Jednostka organizacyjna realizująca program lub koordynująca wykonanie  programu</t>
    </r>
  </si>
  <si>
    <r>
      <rPr>
        <sz val="7"/>
        <rFont val="Times New Roman"/>
        <family val="1"/>
      </rPr>
      <t>Urząd Gminy</t>
    </r>
  </si>
  <si>
    <r>
      <rPr>
        <sz val="7"/>
        <rFont val="Times New Roman"/>
        <family val="1"/>
      </rPr>
      <t xml:space="preserve">Budowa kanalizacji sanitarnej w miejscowościach
</t>
    </r>
    <r>
      <rPr>
        <sz val="7"/>
        <rFont val="Times New Roman"/>
        <family val="1"/>
      </rPr>
      <t>Matyldzin – Wyrza</t>
    </r>
  </si>
  <si>
    <r>
      <rPr>
        <sz val="7"/>
        <rFont val="Times New Roman"/>
        <family val="1"/>
      </rPr>
      <t>C. 1 679 053,00</t>
    </r>
  </si>
  <si>
    <r>
      <rPr>
        <sz val="7"/>
        <rFont val="Times New Roman"/>
        <family val="1"/>
      </rPr>
      <t>Doposażenie placu zabaw w miejscowości Konstantowo (Sołectwo Wiele)</t>
    </r>
  </si>
  <si>
    <r>
      <rPr>
        <sz val="7"/>
        <rFont val="Times New Roman"/>
        <family val="1"/>
      </rPr>
      <t>Doposażenie placu zabaw w miejscowości Wiele (Sołectwo Wiele)</t>
    </r>
  </si>
  <si>
    <r>
      <rPr>
        <sz val="7"/>
        <rFont val="Times New Roman"/>
        <family val="1"/>
      </rPr>
      <t>Zakup i montaż altanki/wiaty rekreacyjnej w sołectwie Witosław</t>
    </r>
  </si>
  <si>
    <r>
      <rPr>
        <b/>
        <sz val="7"/>
        <rFont val="Times New Roman"/>
        <family val="1"/>
      </rPr>
      <t>Razem</t>
    </r>
  </si>
  <si>
    <r>
      <rPr>
        <sz val="7"/>
        <rFont val="Times New Roman"/>
        <family val="1"/>
      </rPr>
      <t>Budowa stacji podnoszenia ciścienia w miejscowości Witosław w Gminie Mrocza</t>
    </r>
  </si>
  <si>
    <r>
      <rPr>
        <sz val="7"/>
        <rFont val="Times New Roman"/>
        <family val="1"/>
      </rPr>
      <t>C. 54 532,46</t>
    </r>
  </si>
  <si>
    <r>
      <rPr>
        <sz val="7"/>
        <rFont val="Times New Roman"/>
        <family val="1"/>
      </rPr>
      <t>A. 495 467,54</t>
    </r>
  </si>
  <si>
    <r>
      <rPr>
        <sz val="7"/>
        <rFont val="Times New Roman"/>
        <family val="1"/>
      </rPr>
      <t>Budowa stacji podnoszenia ciśnienia w miejscowosci Ostrowo, Gmina Mrocza</t>
    </r>
  </si>
  <si>
    <r>
      <rPr>
        <sz val="7"/>
        <rFont val="Times New Roman"/>
        <family val="1"/>
      </rPr>
      <t>C. 100 000,00</t>
    </r>
  </si>
  <si>
    <r>
      <rPr>
        <sz val="7"/>
        <rFont val="Times New Roman"/>
        <family val="1"/>
      </rPr>
      <t>A. 427 500,00</t>
    </r>
  </si>
  <si>
    <r>
      <rPr>
        <sz val="7"/>
        <rFont val="Times New Roman"/>
        <family val="1"/>
      </rPr>
      <t>Przebudowa dróg gminnych na terenie miasta Mrocza</t>
    </r>
  </si>
  <si>
    <r>
      <rPr>
        <sz val="7"/>
        <rFont val="Times New Roman"/>
        <family val="1"/>
      </rPr>
      <t>C. 675 000,00</t>
    </r>
  </si>
  <si>
    <r>
      <rPr>
        <sz val="7"/>
        <rFont val="Times New Roman"/>
        <family val="1"/>
      </rPr>
      <t>A.  3 750 000,00</t>
    </r>
  </si>
  <si>
    <r>
      <rPr>
        <sz val="7"/>
        <rFont val="Times New Roman"/>
        <family val="1"/>
      </rPr>
      <t xml:space="preserve">Budowa drogi gminnej w miejscowości Ostrowo, Gmina
</t>
    </r>
    <r>
      <rPr>
        <sz val="7"/>
        <rFont val="Times New Roman"/>
        <family val="1"/>
      </rPr>
      <t>Mrocza</t>
    </r>
  </si>
  <si>
    <r>
      <rPr>
        <sz val="7"/>
        <rFont val="Times New Roman"/>
        <family val="1"/>
      </rPr>
      <t>A. 1 000 000,00</t>
    </r>
  </si>
  <si>
    <r>
      <rPr>
        <sz val="7"/>
        <rFont val="Times New Roman"/>
        <family val="1"/>
      </rPr>
      <t>Przebudowa drogi gminnej – ulica Rzeczna w Mroczy, remont ulicy Słonecznej w Mroczy, przebudowa drogi gminnej – ulica Polna w Mroczy, remont ulicy Kościelnej w Mroczy, budowa chodnika w ciągu ulicy Spokojnej w Mroczy – etap II, remont nawierzchni ulicy Wacława Polewczyńskiego”Połomskiego” - wykup wierzytelności</t>
    </r>
  </si>
  <si>
    <r>
      <rPr>
        <sz val="7"/>
        <rFont val="Times New Roman"/>
        <family val="1"/>
      </rPr>
      <t xml:space="preserve">Przebudowa drogi gminnej nr 090112C w miejscowości
</t>
    </r>
    <r>
      <rPr>
        <sz val="7"/>
        <rFont val="Times New Roman"/>
        <family val="1"/>
      </rPr>
      <t>Drzewianowo od km 0+000 do km 0+750</t>
    </r>
  </si>
  <si>
    <r>
      <rPr>
        <sz val="7"/>
        <rFont val="Times New Roman"/>
        <family val="1"/>
      </rPr>
      <t>A. 556 775,00</t>
    </r>
  </si>
  <si>
    <r>
      <rPr>
        <sz val="7"/>
        <rFont val="Times New Roman"/>
        <family val="1"/>
      </rPr>
      <t>Budowa wiaty – biesiadnika w sołectwie Drzewianowo</t>
    </r>
  </si>
  <si>
    <r>
      <rPr>
        <sz val="7"/>
        <rFont val="Times New Roman"/>
        <family val="1"/>
      </rPr>
      <t>Wykonanie dokumentacji technicznej drogi relacji Kaźmierzewo – Orle (090-113C) w sołectwie Kaźmierzewo</t>
    </r>
  </si>
  <si>
    <r>
      <rPr>
        <sz val="7"/>
        <rFont val="Times New Roman"/>
        <family val="1"/>
      </rPr>
      <t>Budowa wiaty przystankowej wraz z niezbędną infrastrukturą w sołectwie Krukówko</t>
    </r>
  </si>
  <si>
    <r>
      <rPr>
        <sz val="7"/>
        <rFont val="Times New Roman"/>
        <family val="1"/>
      </rPr>
      <t>Wykonanie projektu drogi w Słupówku (G.090109C – realizacji Słupówko – Samsieczno) w sołectwie Ostrowo</t>
    </r>
  </si>
  <si>
    <r>
      <rPr>
        <sz val="7"/>
        <rFont val="Times New Roman"/>
        <family val="1"/>
      </rPr>
      <t>Wykonanie dokumentacji technicznej dot. Budowy drogi nr 090113C realizacji Kaźmierzewo – Orle (sołectwo Witosław)</t>
    </r>
  </si>
  <si>
    <r>
      <rPr>
        <sz val="7"/>
        <rFont val="Times New Roman"/>
        <family val="1"/>
      </rPr>
      <t>Montaż 2 lamp hybrydowych w sołectwie Wyrza</t>
    </r>
  </si>
  <si>
    <r>
      <rPr>
        <sz val="7"/>
        <rFont val="Times New Roman"/>
        <family val="1"/>
      </rPr>
      <t>Przebudowa drogi gminnej nr 090723c od km 0+011,80 do km 0+308,00 – ul. Postępu w Mroczy</t>
    </r>
  </si>
  <si>
    <r>
      <rPr>
        <sz val="7"/>
        <rFont val="Times New Roman"/>
        <family val="1"/>
      </rPr>
      <t>C. 39 303,00</t>
    </r>
  </si>
  <si>
    <r>
      <rPr>
        <sz val="7"/>
        <rFont val="Times New Roman"/>
        <family val="1"/>
      </rPr>
      <t>A. 510 697,00</t>
    </r>
  </si>
  <si>
    <r>
      <rPr>
        <sz val="7"/>
        <rFont val="Times New Roman"/>
        <family val="1"/>
      </rPr>
      <t>Budowa obwodnicy Miasta Mrocza – spłata wierzytelności</t>
    </r>
  </si>
  <si>
    <r>
      <rPr>
        <sz val="7"/>
        <rFont val="Times New Roman"/>
        <family val="1"/>
      </rPr>
      <t>Rozbudowa drogi gminnej nr 090732C (km 0+000,00 do km 0+352,76) – ul. Zielonej oraz drogi gminnej nr 0900170C (km o+005,90 do km 0+289,40) – ul. Łąkowej w Mroczy – odszkodowania</t>
    </r>
  </si>
  <si>
    <r>
      <rPr>
        <sz val="7"/>
        <rFont val="Times New Roman"/>
        <family val="1"/>
      </rPr>
      <t>Modernizacja parku przy ulicy Łąkowej i Zielonej w Mroczy – Etap I</t>
    </r>
  </si>
  <si>
    <r>
      <rPr>
        <sz val="7"/>
        <rFont val="Times New Roman"/>
        <family val="1"/>
      </rPr>
      <t>A. 124 484,87</t>
    </r>
  </si>
  <si>
    <r>
      <rPr>
        <sz val="7"/>
        <rFont val="Times New Roman"/>
        <family val="1"/>
      </rPr>
      <t>C. 20 000,00</t>
    </r>
  </si>
  <si>
    <r>
      <rPr>
        <sz val="7"/>
        <rFont val="Times New Roman"/>
        <family val="1"/>
      </rPr>
      <t>Infostrada Kujaw i Pomorza 2.0</t>
    </r>
  </si>
  <si>
    <r>
      <rPr>
        <sz val="7"/>
        <rFont val="Times New Roman"/>
        <family val="1"/>
      </rPr>
      <t>Dostosowanie zabytkowego budynku Urzędu Miasta i Gminy w Mroczy do potrzeb osób z niepełnosprawnościami</t>
    </r>
  </si>
  <si>
    <r>
      <rPr>
        <sz val="7"/>
        <rFont val="Times New Roman"/>
        <family val="1"/>
      </rPr>
      <t>C. 95 000,00</t>
    </r>
  </si>
  <si>
    <r>
      <rPr>
        <sz val="7"/>
        <rFont val="Times New Roman"/>
        <family val="1"/>
      </rPr>
      <t>A. 200 000,00</t>
    </r>
  </si>
  <si>
    <r>
      <rPr>
        <sz val="7"/>
        <rFont val="Times New Roman"/>
        <family val="1"/>
      </rPr>
      <t>Zakup serwera wraz z dyskami oraz licencjami do obsługi systemu Elektronicznego Zarządzania Dokumentacją</t>
    </r>
  </si>
  <si>
    <r>
      <rPr>
        <sz val="7"/>
        <rFont val="Times New Roman"/>
        <family val="1"/>
      </rPr>
      <t xml:space="preserve">Modernizacja zabytkowego budynku Szkoły Podstawowej
</t>
    </r>
    <r>
      <rPr>
        <sz val="7"/>
        <rFont val="Times New Roman"/>
        <family val="1"/>
      </rPr>
      <t>im. Wojska Polskiego w Mroczy</t>
    </r>
  </si>
  <si>
    <r>
      <rPr>
        <sz val="7"/>
        <rFont val="Times New Roman"/>
        <family val="1"/>
      </rPr>
      <t>C. 168 000,00</t>
    </r>
  </si>
  <si>
    <r>
      <rPr>
        <sz val="7"/>
        <rFont val="Times New Roman"/>
        <family val="1"/>
      </rPr>
      <t>Rozbudowa oczyszczalni ścieków w Mroczy – etap I</t>
    </r>
  </si>
  <si>
    <r>
      <rPr>
        <sz val="7"/>
        <rFont val="Times New Roman"/>
        <family val="1"/>
      </rPr>
      <t xml:space="preserve">Dotacja na realizację programu priorytetowego „Ciepłe
</t>
    </r>
    <r>
      <rPr>
        <sz val="7"/>
        <rFont val="Times New Roman"/>
        <family val="1"/>
      </rPr>
      <t>mieszkanie”- I nabór</t>
    </r>
  </si>
  <si>
    <r>
      <rPr>
        <sz val="7"/>
        <rFont val="Times New Roman"/>
        <family val="1"/>
      </rPr>
      <t>C. 559 500,00</t>
    </r>
  </si>
  <si>
    <r>
      <rPr>
        <sz val="7"/>
        <rFont val="Times New Roman"/>
        <family val="1"/>
      </rPr>
      <t xml:space="preserve">Dotacja na realizację programu priorytetowego „Ciepłe
</t>
    </r>
    <r>
      <rPr>
        <sz val="7"/>
        <rFont val="Times New Roman"/>
        <family val="1"/>
      </rPr>
      <t>mieszkanie”- II nabór</t>
    </r>
  </si>
  <si>
    <r>
      <rPr>
        <sz val="7"/>
        <rFont val="Times New Roman"/>
        <family val="1"/>
      </rPr>
      <t>C. 109 500,00</t>
    </r>
  </si>
  <si>
    <r>
      <rPr>
        <sz val="7"/>
        <rFont val="Times New Roman"/>
        <family val="1"/>
      </rPr>
      <t xml:space="preserve">Dotacja na wymianę piecy przez mieszkańców Miasta
</t>
    </r>
    <r>
      <rPr>
        <sz val="7"/>
        <rFont val="Times New Roman"/>
        <family val="1"/>
      </rPr>
      <t>Gminy Mrocza</t>
    </r>
  </si>
  <si>
    <r>
      <rPr>
        <sz val="7"/>
        <rFont val="Times New Roman"/>
        <family val="1"/>
      </rPr>
      <t>C. 45 000,00</t>
    </r>
  </si>
  <si>
    <r>
      <rPr>
        <sz val="7"/>
        <rFont val="Times New Roman"/>
        <family val="1"/>
      </rPr>
      <t xml:space="preserve">Rozbudowa oświetlenia poprzez zakup hybrydowej lampy
</t>
    </r>
    <r>
      <rPr>
        <sz val="7"/>
        <rFont val="Times New Roman"/>
        <family val="1"/>
      </rPr>
      <t>solarnej na osiedle domków jednorodzinnych w Drążnie</t>
    </r>
  </si>
  <si>
    <r>
      <rPr>
        <sz val="7"/>
        <rFont val="Times New Roman"/>
        <family val="1"/>
      </rPr>
      <t xml:space="preserve">Zakup lampy oświetleniowej solarnej na plac zabaw w
</t>
    </r>
    <r>
      <rPr>
        <sz val="7"/>
        <rFont val="Times New Roman"/>
        <family val="1"/>
      </rPr>
      <t>Rajgrodzie (sołectwo Jeziorki Zabartowskie)</t>
    </r>
  </si>
  <si>
    <r>
      <rPr>
        <sz val="7"/>
        <rFont val="Times New Roman"/>
        <family val="1"/>
      </rPr>
      <t>Budowa oświetlenia drogowego (montaż podwójnej lampy hybrydowej zasilanej ogniwami fotowoltaicznymi wraz z turbiną wiatrową) w sołectwie Ostrowo</t>
    </r>
  </si>
  <si>
    <r>
      <rPr>
        <sz val="7"/>
        <rFont val="Times New Roman"/>
        <family val="1"/>
      </rPr>
      <t xml:space="preserve">Rozbudowa oświetlenia drogowego na terenie sołectwa
</t>
    </r>
    <r>
      <rPr>
        <sz val="7"/>
        <rFont val="Times New Roman"/>
        <family val="1"/>
      </rPr>
      <t>Samsieczynek</t>
    </r>
  </si>
  <si>
    <r>
      <rPr>
        <sz val="7"/>
        <rFont val="Times New Roman"/>
        <family val="1"/>
      </rPr>
      <t>Zakup oświetlenia w sołectwie Wiele</t>
    </r>
  </si>
  <si>
    <r>
      <rPr>
        <sz val="7"/>
        <rFont val="Times New Roman"/>
        <family val="1"/>
      </rPr>
      <t xml:space="preserve">Rekultywacja gminnego składowiska odpadów innych niż
</t>
    </r>
    <r>
      <rPr>
        <sz val="7"/>
        <rFont val="Times New Roman"/>
        <family val="1"/>
      </rPr>
      <t>niebezpieczne</t>
    </r>
  </si>
  <si>
    <r>
      <rPr>
        <sz val="7"/>
        <rFont val="Times New Roman"/>
        <family val="1"/>
      </rPr>
      <t xml:space="preserve">Przebudowa budynku Miejsko – Gminnego Ośrodka
</t>
    </r>
    <r>
      <rPr>
        <sz val="7"/>
        <rFont val="Times New Roman"/>
        <family val="1"/>
      </rPr>
      <t>Kultury i Rekreacji w Mroczy</t>
    </r>
  </si>
  <si>
    <r>
      <rPr>
        <sz val="7"/>
        <rFont val="Times New Roman"/>
        <family val="1"/>
      </rPr>
      <t>C. 90 000,00</t>
    </r>
  </si>
  <si>
    <r>
      <rPr>
        <sz val="7"/>
        <rFont val="Times New Roman"/>
        <family val="1"/>
      </rPr>
      <t xml:space="preserve">Modernizacja infrastruktury społecznej poprzez
</t>
    </r>
    <r>
      <rPr>
        <sz val="7"/>
        <rFont val="Times New Roman"/>
        <family val="1"/>
      </rPr>
      <t>utworzenie Domu Dziennego Pobytu Seniora w Mroczy</t>
    </r>
  </si>
  <si>
    <r>
      <rPr>
        <sz val="7"/>
        <rFont val="Times New Roman"/>
        <family val="1"/>
      </rPr>
      <t>C. 923 900,00</t>
    </r>
  </si>
  <si>
    <r>
      <rPr>
        <sz val="7"/>
        <rFont val="Times New Roman"/>
        <family val="1"/>
      </rPr>
      <t>A. 3 572 500,00</t>
    </r>
  </si>
  <si>
    <r>
      <rPr>
        <sz val="7"/>
        <rFont val="Times New Roman"/>
        <family val="1"/>
      </rPr>
      <t xml:space="preserve">Zagopodarowanie terenu wokół świetlicy wiejskiej w
</t>
    </r>
    <r>
      <rPr>
        <sz val="7"/>
        <rFont val="Times New Roman"/>
        <family val="1"/>
      </rPr>
      <t>sołectwie Białowieża</t>
    </r>
  </si>
  <si>
    <r>
      <rPr>
        <sz val="7"/>
        <rFont val="Times New Roman"/>
        <family val="1"/>
      </rPr>
      <t>Zagospodarowanie terenu wokół świetlicy wiejskiej w sołectwie Drążno</t>
    </r>
  </si>
  <si>
    <r>
      <rPr>
        <sz val="7"/>
        <rFont val="Times New Roman"/>
        <family val="1"/>
      </rPr>
      <t xml:space="preserve">Zagospodarowanie terenu wokół świetlicy wiejskiej w
</t>
    </r>
    <r>
      <rPr>
        <sz val="7"/>
        <rFont val="Times New Roman"/>
        <family val="1"/>
      </rPr>
      <t>sołectwie Izabela</t>
    </r>
  </si>
  <si>
    <r>
      <rPr>
        <sz val="7"/>
        <rFont val="Times New Roman"/>
        <family val="1"/>
      </rPr>
      <t xml:space="preserve">Zagospodarowanie placu zabaw wokół świetlicy wiejskiej
</t>
    </r>
    <r>
      <rPr>
        <sz val="7"/>
        <rFont val="Times New Roman"/>
        <family val="1"/>
      </rPr>
      <t>w Samsieczynku</t>
    </r>
  </si>
  <si>
    <r>
      <rPr>
        <sz val="7"/>
        <rFont val="Times New Roman"/>
        <family val="1"/>
      </rPr>
      <t>Renowacja i odnowienie lokalnych zabytków w sołectwie Witosław</t>
    </r>
  </si>
  <si>
    <r>
      <rPr>
        <sz val="7"/>
        <rFont val="Times New Roman"/>
        <family val="1"/>
      </rPr>
      <t xml:space="preserve">Budowa hali widowiskowo – sportowej wraz z zapleczem
</t>
    </r>
    <r>
      <rPr>
        <sz val="7"/>
        <rFont val="Times New Roman"/>
        <family val="1"/>
      </rPr>
      <t>i infrastrukturą – spłata wierzytelności</t>
    </r>
  </si>
  <si>
    <r>
      <rPr>
        <b/>
        <sz val="7"/>
        <rFont val="Times New Roman"/>
        <family val="1"/>
      </rPr>
      <t>Ogółem</t>
    </r>
  </si>
  <si>
    <r>
      <rPr>
        <b/>
        <sz val="7"/>
        <rFont val="Times New Roman"/>
        <family val="1"/>
      </rPr>
      <t>C. 5 000 000,00</t>
    </r>
  </si>
  <si>
    <r>
      <rPr>
        <sz val="7"/>
        <rFont val="Times New Roman"/>
        <family val="1"/>
      </rPr>
      <t>* Wybrać odpowiednie oznaczenie źródła finansowania:</t>
    </r>
  </si>
  <si>
    <r>
      <rPr>
        <sz val="7"/>
        <rFont val="Times New Roman"/>
        <family val="1"/>
      </rPr>
      <t>2. Środki pochodzące z innych źródeł:</t>
    </r>
  </si>
  <si>
    <r>
      <rPr>
        <sz val="7"/>
        <rFont val="Times New Roman"/>
        <family val="1"/>
      </rPr>
      <t>A. Dotacje i środki z budżetu państwa, w tym RFPŁ, RFRD, POLSKI ŁAD</t>
    </r>
  </si>
  <si>
    <r>
      <rPr>
        <sz val="7"/>
        <rFont val="Times New Roman"/>
        <family val="1"/>
      </rPr>
      <t>B. Środki i dotacje otrzymane od innych jst oraz innych jednostek zaliczanych do sektora finansów publicznych</t>
    </r>
  </si>
  <si>
    <r>
      <rPr>
        <sz val="7"/>
        <rFont val="Times New Roman"/>
        <family val="1"/>
      </rPr>
      <t>C. Inne źródła</t>
    </r>
  </si>
  <si>
    <t>Urząd Gminy</t>
  </si>
  <si>
    <t>Budowa placu zabaw na działkach ewidencyjnych nr 414/2 i 414/3 w Mroczy</t>
  </si>
  <si>
    <t xml:space="preserve">                       z tego źródła finansowania</t>
  </si>
  <si>
    <t xml:space="preserve">C. 714 000,00 </t>
  </si>
  <si>
    <t>Zakup mikrobusu do przewozu osób z niepełnosprawnościami</t>
  </si>
  <si>
    <r>
      <rPr>
        <sz val="7"/>
        <rFont val="Times New Roman"/>
        <family val="1"/>
        <charset val="238"/>
      </rPr>
      <t>Objęcie udziałów-spółka prawa handlowego-Społeczna Inicjatywa Mieszkaniowa "KZN-Bydgoski" Sp. Z o.o.</t>
    </r>
    <r>
      <rPr>
        <b/>
        <sz val="7"/>
        <rFont val="Times New Roman"/>
        <family val="1"/>
        <charset val="238"/>
      </rPr>
      <t xml:space="preserve"> </t>
    </r>
  </si>
  <si>
    <t>B. 135 000,00</t>
  </si>
  <si>
    <t xml:space="preserve">B. 135 000,00 </t>
  </si>
  <si>
    <t>A. 11 637 424,41</t>
  </si>
  <si>
    <t>Budowa kanalizacji sanitarnej oraz sieci wodociągowej dla miejscowości Chwałka i Ostrowo w Gminie Mrocza wraz z wykupem wierzytelności na okres 10 lat</t>
  </si>
  <si>
    <r>
      <rPr>
        <b/>
        <sz val="7"/>
        <rFont val="Times New Roman"/>
        <family val="1"/>
        <charset val="238"/>
      </rPr>
      <t>środki wymienione
w art. 5 ust. 1 pkt            2 i 3
u.f.p.</t>
    </r>
  </si>
  <si>
    <t>środki pochodzące
z innych źródeł*</t>
  </si>
  <si>
    <r>
      <rPr>
        <b/>
        <sz val="7"/>
        <rFont val="Times New Roman"/>
        <family val="1"/>
        <charset val="238"/>
      </rPr>
      <t>A. kredyty
B. pożyczki
C. obligacje</t>
    </r>
  </si>
  <si>
    <r>
      <rPr>
        <b/>
        <sz val="7"/>
        <rFont val="Times New Roman"/>
        <family val="1"/>
        <charset val="238"/>
      </rPr>
      <t>dochody własne jst</t>
    </r>
  </si>
  <si>
    <r>
      <rPr>
        <b/>
        <sz val="7"/>
        <rFont val="Times New Roman"/>
        <family val="1"/>
        <charset val="238"/>
      </rPr>
      <t>Planowane wydatki na rok 2024 ogółem</t>
    </r>
  </si>
  <si>
    <t>Łączne koszty finansowe</t>
  </si>
  <si>
    <t>Zagospodarowanie terenu nad Jeziorem Rościmińskim Małym - ZIT</t>
  </si>
  <si>
    <t xml:space="preserve">                                                                                                                                     Wydatki majątkowe na 2024 rok</t>
  </si>
  <si>
    <t>Razem</t>
  </si>
  <si>
    <t>Budowa wiaty rekreacyjnej wraz z zagospodarowaniem terenu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</si>
  <si>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</si>
  <si>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Modernizacja systemu ogrzewania świetlic wiejskich na terenie Gminy Mrocza</t>
  </si>
  <si>
    <t>C.15 000,00</t>
  </si>
  <si>
    <t>C. 393 582,75</t>
  </si>
  <si>
    <t>C. 250 000,00</t>
  </si>
  <si>
    <t>Nabycie nieruchomości położonej w Mroczy, dzialka nr 370/26</t>
  </si>
  <si>
    <t>Budowa oświetlenia drogowego (montaż podwójnej lampy hybrydowej zasilanej ogniwami fotowoltaicznymi wraz z turbiną wiatrową w miejscowości Zdrogowo) w sołectwie Izabela</t>
  </si>
  <si>
    <t>C. 100 000,00</t>
  </si>
  <si>
    <t>C. 15 700,00</t>
  </si>
  <si>
    <t>C.27 000,00</t>
  </si>
  <si>
    <t>C.25 000,00</t>
  </si>
  <si>
    <t>C.177 781,79</t>
  </si>
  <si>
    <t>Zakup serwera NAS na potrzeby Urzędu Miasta i Gminy w Mroczy</t>
  </si>
  <si>
    <t>Zakup serwera na potrzeby Urzędu Miasta i Gminy w Mroczy</t>
  </si>
  <si>
    <t xml:space="preserve">Urząd Gminy </t>
  </si>
  <si>
    <t>Remont drogi gminnej nr 090718C od km 0+000 do km 0+565 w ciagu ul.Piotra w Mroczy - odszkodowania działka nr 539/2, działka nr 583/9</t>
  </si>
  <si>
    <t>Nabycie nieruchomości położonej w Wyrzy, dzialka nr 129/9</t>
  </si>
  <si>
    <t>Nabycie nieruchomości położonej w Ostrowie, dzialka nr 108</t>
  </si>
  <si>
    <t>C. 131 147,00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</si>
  <si>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3 do Uchwały Nr ..../.../2024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</si>
  <si>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Rady Miejskiej w Mroczy z dnia 17 maja 2024 roku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</si>
</sst>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##0;###0"/>
    <numFmt numFmtId="165" formatCode="###000;###000"/>
    <numFmt numFmtId="166" formatCode="###00000;###00000"/>
    <numFmt numFmtId="167" formatCode="#,##0.00_ ;\-#,##0.00\ "/>
    <numFmt numFmtId="168" formatCode="#,##0.00;[Red]#,##0.00"/>
    <numFmt numFmtId="169" formatCode="_-* #,##0.00\ _z_ł_-;\-* #,##0.00\ _z_ł_-;_-* &quot;-&quot;??\ _z_ł_-;_-@_-"/>
  </numFmts>
  <fonts count="13" x14ac:knownFonts="1">
    <font>
      <sz val="10"/>
      <color rgb="FF000000"/>
      <name val="Times New Roman"/>
      <charset val="204"/>
    </font>
    <font>
      <b/>
      <sz val="7"/>
      <name val="Times New Roman"/>
      <family val="1"/>
      <charset val="238"/>
    </font>
    <font>
      <sz val="7"/>
      <color rgb="FF000000"/>
      <name val="Times New Roman"/>
      <family val="2"/>
    </font>
    <font>
      <sz val="7"/>
      <name val="Times New Roman"/>
      <family val="1"/>
      <charset val="238"/>
    </font>
    <font>
      <b/>
      <sz val="7"/>
      <color rgb="FF000000"/>
      <name val="Times New Roman"/>
      <family val="2"/>
    </font>
    <font>
      <b/>
      <sz val="7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sz val="10"/>
      <color rgb="FF000000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7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b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9D9D9"/>
      </patternFill>
    </fill>
    <fill>
      <patternFill patternType="solid">
        <fgColor rgb="FFA4A4A4"/>
      </patternFill>
    </fill>
    <fill>
      <patternFill patternType="solid">
        <fgColor rgb="FF7F7F7F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BEBEBE"/>
      </bottom>
      <diagonal/>
    </border>
    <border>
      <left style="thin">
        <color rgb="FF000000"/>
      </left>
      <right/>
      <top style="thin">
        <color rgb="FF000000"/>
      </top>
      <bottom style="thin">
        <color rgb="FFBEBEBE"/>
      </bottom>
      <diagonal/>
    </border>
    <border>
      <left style="thin">
        <color rgb="FF000000"/>
      </left>
      <right style="thin">
        <color rgb="FF000000"/>
      </right>
      <top style="thin">
        <color rgb="FFBEBEBE"/>
      </top>
      <bottom style="thin">
        <color rgb="FF000000"/>
      </bottom>
      <diagonal/>
    </border>
    <border>
      <left style="thin">
        <color rgb="FF000000"/>
      </left>
      <right/>
      <top style="thin">
        <color rgb="FFBEBEBE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96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2" borderId="16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center" wrapText="1"/>
    </xf>
    <xf numFmtId="44" fontId="0" fillId="0" borderId="0" xfId="1" applyFont="1" applyAlignment="1">
      <alignment horizontal="left" vertical="top"/>
    </xf>
    <xf numFmtId="44" fontId="0" fillId="0" borderId="1" xfId="1" applyFont="1" applyBorder="1" applyAlignment="1">
      <alignment horizontal="left" vertical="top" wrapText="1"/>
    </xf>
    <xf numFmtId="4" fontId="3" fillId="0" borderId="1" xfId="2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1" fillId="2" borderId="5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44" fontId="0" fillId="0" borderId="5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4" fontId="0" fillId="0" borderId="0" xfId="0" applyNumberFormat="1" applyAlignment="1">
      <alignment horizontal="left" vertical="top"/>
    </xf>
    <xf numFmtId="4" fontId="9" fillId="3" borderId="1" xfId="1" applyNumberFormat="1" applyFont="1" applyFill="1" applyBorder="1" applyAlignment="1">
      <alignment horizontal="center" vertical="center" wrapText="1"/>
    </xf>
    <xf numFmtId="4" fontId="1" fillId="2" borderId="16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 vertical="top"/>
    </xf>
    <xf numFmtId="4" fontId="3" fillId="0" borderId="18" xfId="1" applyNumberFormat="1" applyFont="1" applyBorder="1" applyAlignment="1">
      <alignment horizontal="center" vertical="center" wrapText="1"/>
    </xf>
    <xf numFmtId="44" fontId="0" fillId="0" borderId="19" xfId="1" applyFont="1" applyBorder="1" applyAlignment="1">
      <alignment horizontal="center" vertical="center" wrapText="1"/>
    </xf>
    <xf numFmtId="4" fontId="1" fillId="2" borderId="17" xfId="1" applyNumberFormat="1" applyFont="1" applyFill="1" applyBorder="1" applyAlignment="1">
      <alignment horizontal="center" vertical="center" wrapText="1"/>
    </xf>
    <xf numFmtId="4" fontId="3" fillId="0" borderId="19" xfId="1" applyNumberFormat="1" applyFont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horizontal="center" vertical="center" wrapText="1"/>
    </xf>
    <xf numFmtId="4" fontId="1" fillId="4" borderId="5" xfId="1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0" fillId="2" borderId="5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" fontId="1" fillId="2" borderId="2" xfId="1" applyNumberFormat="1" applyFont="1" applyFill="1" applyBorder="1" applyAlignment="1">
      <alignment horizontal="center" vertical="center" wrapText="1"/>
    </xf>
    <xf numFmtId="4" fontId="3" fillId="6" borderId="2" xfId="1" applyNumberFormat="1" applyFont="1" applyFill="1" applyBorder="1" applyAlignment="1">
      <alignment horizontal="center" vertical="center" wrapText="1"/>
    </xf>
    <xf numFmtId="4" fontId="3" fillId="6" borderId="1" xfId="1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4" fontId="1" fillId="6" borderId="5" xfId="1" applyNumberFormat="1" applyFont="1" applyFill="1" applyBorder="1" applyAlignment="1">
      <alignment vertical="center" wrapText="1"/>
    </xf>
    <xf numFmtId="4" fontId="1" fillId="6" borderId="6" xfId="1" applyNumberFormat="1" applyFont="1" applyFill="1" applyBorder="1" applyAlignment="1">
      <alignment vertical="center" wrapText="1"/>
    </xf>
    <xf numFmtId="4" fontId="1" fillId="6" borderId="7" xfId="1" applyNumberFormat="1" applyFont="1" applyFill="1" applyBorder="1" applyAlignment="1">
      <alignment vertical="center" wrapText="1"/>
    </xf>
    <xf numFmtId="167" fontId="11" fillId="6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44" fontId="10" fillId="2" borderId="1" xfId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6" borderId="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top" wrapText="1"/>
    </xf>
    <xf numFmtId="168" fontId="4" fillId="2" borderId="1" xfId="1" applyNumberFormat="1" applyFont="1" applyFill="1" applyBorder="1" applyAlignment="1">
      <alignment horizontal="center" vertical="top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top" wrapText="1"/>
    </xf>
    <xf numFmtId="168" fontId="4" fillId="2" borderId="2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1" fillId="2" borderId="7" xfId="0" applyFont="1" applyFill="1" applyBorder="1" applyAlignment="1">
      <alignment horizontal="right" vertical="center" wrapText="1"/>
    </xf>
    <xf numFmtId="0" fontId="0" fillId="6" borderId="20" xfId="0" applyFill="1" applyBorder="1" applyAlignment="1">
      <alignment horizontal="center" vertical="top" wrapText="1"/>
    </xf>
    <xf numFmtId="0" fontId="0" fillId="6" borderId="0" xfId="0" applyFill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168" fontId="10" fillId="6" borderId="20" xfId="1" applyNumberFormat="1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top" wrapText="1"/>
    </xf>
    <xf numFmtId="0" fontId="11" fillId="6" borderId="20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center" wrapText="1"/>
    </xf>
    <xf numFmtId="4" fontId="3" fillId="6" borderId="5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168" fontId="4" fillId="6" borderId="20" xfId="1" applyNumberFormat="1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44" fontId="0" fillId="0" borderId="20" xfId="1" applyFont="1" applyBorder="1" applyAlignment="1">
      <alignment horizontal="center" vertical="center" wrapText="1"/>
    </xf>
    <xf numFmtId="44" fontId="0" fillId="0" borderId="5" xfId="1" applyFont="1" applyBorder="1" applyAlignment="1">
      <alignment horizontal="left" vertical="top" wrapText="1"/>
    </xf>
    <xf numFmtId="44" fontId="0" fillId="0" borderId="7" xfId="1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vertical="center" wrapText="1"/>
    </xf>
    <xf numFmtId="44" fontId="0" fillId="0" borderId="14" xfId="1" applyFont="1" applyBorder="1" applyAlignment="1">
      <alignment horizontal="center" vertical="center" wrapText="1"/>
    </xf>
    <xf numFmtId="44" fontId="3" fillId="0" borderId="5" xfId="1" applyFont="1" applyBorder="1" applyAlignment="1">
      <alignment horizontal="center" vertical="center" wrapText="1"/>
    </xf>
    <xf numFmtId="44" fontId="3" fillId="0" borderId="7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44" fontId="0" fillId="0" borderId="7" xfId="1" applyFont="1" applyBorder="1" applyAlignment="1">
      <alignment horizontal="center" vertical="center" wrapText="1"/>
    </xf>
    <xf numFmtId="44" fontId="3" fillId="0" borderId="6" xfId="1" applyFont="1" applyBorder="1" applyAlignment="1">
      <alignment horizontal="center" vertical="center" wrapText="1"/>
    </xf>
    <xf numFmtId="4" fontId="1" fillId="6" borderId="5" xfId="1" applyNumberFormat="1" applyFont="1" applyFill="1" applyBorder="1" applyAlignment="1">
      <alignment horizontal="center" vertical="center" wrapText="1"/>
    </xf>
    <xf numFmtId="44" fontId="1" fillId="6" borderId="7" xfId="1" applyFont="1" applyFill="1" applyBorder="1" applyAlignment="1">
      <alignment horizontal="center" vertical="center" wrapText="1"/>
    </xf>
    <xf numFmtId="44" fontId="1" fillId="6" borderId="6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 wrapText="1"/>
    </xf>
    <xf numFmtId="44" fontId="11" fillId="0" borderId="5" xfId="1" applyFont="1" applyBorder="1" applyAlignment="1">
      <alignment horizontal="center" vertical="center" wrapText="1"/>
    </xf>
    <xf numFmtId="44" fontId="11" fillId="0" borderId="7" xfId="1" applyFont="1" applyBorder="1" applyAlignment="1">
      <alignment horizontal="center" vertical="center" wrapText="1"/>
    </xf>
    <xf numFmtId="169" fontId="3" fillId="0" borderId="4" xfId="1" applyNumberFormat="1" applyFont="1" applyBorder="1" applyAlignment="1">
      <alignment vertical="center" wrapText="1"/>
    </xf>
    <xf numFmtId="169" fontId="11" fillId="0" borderId="1" xfId="1" applyNumberFormat="1" applyFont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2" xfId="1" applyFont="1" applyBorder="1" applyAlignment="1">
      <alignment horizontal="left" vertical="top" wrapText="1"/>
    </xf>
    <xf numFmtId="44" fontId="0" fillId="0" borderId="13" xfId="1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center" wrapText="1"/>
    </xf>
    <xf numFmtId="169" fontId="3" fillId="0" borderId="4" xfId="1" applyNumberFormat="1" applyFont="1" applyBorder="1" applyAlignment="1">
      <alignment horizontal="center" vertical="center" wrapText="1"/>
    </xf>
    <xf numFmtId="169" fontId="11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4" fontId="1" fillId="5" borderId="21" xfId="1" applyFont="1" applyFill="1" applyBorder="1" applyAlignment="1">
      <alignment horizontal="right" vertical="top" wrapText="1"/>
    </xf>
    <xf numFmtId="44" fontId="1" fillId="5" borderId="27" xfId="1" applyFont="1" applyFill="1" applyBorder="1" applyAlignment="1">
      <alignment horizontal="right" vertical="top" wrapText="1"/>
    </xf>
    <xf numFmtId="44" fontId="1" fillId="5" borderId="22" xfId="1" applyFont="1" applyFill="1" applyBorder="1" applyAlignment="1">
      <alignment horizontal="right" vertical="top" wrapText="1"/>
    </xf>
    <xf numFmtId="44" fontId="1" fillId="5" borderId="28" xfId="1" applyFont="1" applyFill="1" applyBorder="1" applyAlignment="1">
      <alignment horizontal="right" vertical="top" wrapText="1"/>
    </xf>
    <xf numFmtId="44" fontId="1" fillId="5" borderId="26" xfId="1" applyFont="1" applyFill="1" applyBorder="1" applyAlignment="1">
      <alignment horizontal="right" vertical="top" wrapText="1"/>
    </xf>
    <xf numFmtId="44" fontId="1" fillId="5" borderId="29" xfId="1" applyFont="1" applyFill="1" applyBorder="1" applyAlignment="1">
      <alignment horizontal="right" vertical="top" wrapText="1"/>
    </xf>
    <xf numFmtId="44" fontId="1" fillId="5" borderId="0" xfId="1" applyFont="1" applyFill="1" applyBorder="1" applyAlignment="1">
      <alignment horizontal="right" vertical="top" wrapText="1"/>
    </xf>
    <xf numFmtId="44" fontId="0" fillId="0" borderId="20" xfId="1" applyFont="1" applyBorder="1" applyAlignment="1">
      <alignment horizontal="center" vertical="center"/>
    </xf>
    <xf numFmtId="4" fontId="1" fillId="2" borderId="20" xfId="1" applyNumberFormat="1" applyFont="1" applyFill="1" applyBorder="1" applyAlignment="1">
      <alignment horizontal="center" vertical="center" wrapText="1"/>
    </xf>
    <xf numFmtId="44" fontId="1" fillId="2" borderId="20" xfId="1" applyFont="1" applyFill="1" applyBorder="1" applyAlignment="1">
      <alignment horizontal="center" vertical="center" wrapText="1"/>
    </xf>
    <xf numFmtId="43" fontId="4" fillId="2" borderId="20" xfId="2" applyFont="1" applyFill="1" applyBorder="1" applyAlignment="1">
      <alignment vertical="center" wrapText="1"/>
    </xf>
    <xf numFmtId="168" fontId="4" fillId="2" borderId="20" xfId="1" applyNumberFormat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12" xfId="0" applyFont="1" applyFill="1" applyBorder="1" applyAlignment="1">
      <alignment horizontal="right" vertical="top" wrapText="1"/>
    </xf>
    <xf numFmtId="0" fontId="1" fillId="4" borderId="15" xfId="0" applyFont="1" applyFill="1" applyBorder="1" applyAlignment="1">
      <alignment horizontal="right" vertical="top" wrapText="1"/>
    </xf>
    <xf numFmtId="0" fontId="1" fillId="4" borderId="7" xfId="0" applyFont="1" applyFill="1" applyBorder="1" applyAlignment="1">
      <alignment horizontal="right" vertical="top" wrapText="1"/>
    </xf>
    <xf numFmtId="44" fontId="11" fillId="0" borderId="20" xfId="1" applyFont="1" applyBorder="1" applyAlignment="1">
      <alignment horizontal="center" vertical="center" wrapText="1"/>
    </xf>
    <xf numFmtId="44" fontId="0" fillId="0" borderId="20" xfId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top" wrapText="1"/>
    </xf>
    <xf numFmtId="44" fontId="1" fillId="5" borderId="20" xfId="1" applyFont="1" applyFill="1" applyBorder="1" applyAlignment="1">
      <alignment horizontal="right" vertical="center" wrapText="1"/>
    </xf>
    <xf numFmtId="4" fontId="1" fillId="5" borderId="21" xfId="1" applyNumberFormat="1" applyFont="1" applyFill="1" applyBorder="1" applyAlignment="1">
      <alignment horizontal="right" vertical="center" wrapText="1"/>
    </xf>
    <xf numFmtId="4" fontId="1" fillId="5" borderId="27" xfId="1" applyNumberFormat="1" applyFont="1" applyFill="1" applyBorder="1" applyAlignment="1">
      <alignment horizontal="right" vertical="center" wrapText="1"/>
    </xf>
    <xf numFmtId="4" fontId="1" fillId="5" borderId="22" xfId="1" applyNumberFormat="1" applyFont="1" applyFill="1" applyBorder="1" applyAlignment="1">
      <alignment horizontal="right" vertical="center" wrapText="1"/>
    </xf>
    <xf numFmtId="0" fontId="1" fillId="4" borderId="20" xfId="0" applyFont="1" applyFill="1" applyBorder="1" applyAlignment="1">
      <alignment horizontal="center" vertical="top" wrapText="1"/>
    </xf>
    <xf numFmtId="4" fontId="1" fillId="4" borderId="20" xfId="1" applyNumberFormat="1" applyFont="1" applyFill="1" applyBorder="1" applyAlignment="1">
      <alignment horizontal="right" vertical="center" wrapText="1"/>
    </xf>
    <xf numFmtId="44" fontId="1" fillId="4" borderId="20" xfId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4" fontId="3" fillId="0" borderId="4" xfId="1" applyFont="1" applyBorder="1" applyAlignment="1">
      <alignment horizontal="center" vertical="center" wrapText="1"/>
    </xf>
    <xf numFmtId="44" fontId="3" fillId="0" borderId="20" xfId="1" applyFont="1" applyBorder="1" applyAlignment="1">
      <alignment horizontal="center" vertical="center" wrapText="1"/>
    </xf>
    <xf numFmtId="44" fontId="0" fillId="0" borderId="23" xfId="1" applyFont="1" applyBorder="1" applyAlignment="1">
      <alignment horizontal="center" vertical="center" wrapText="1"/>
    </xf>
    <xf numFmtId="168" fontId="10" fillId="6" borderId="21" xfId="1" applyNumberFormat="1" applyFont="1" applyFill="1" applyBorder="1" applyAlignment="1">
      <alignment horizontal="center" vertical="center" wrapText="1"/>
    </xf>
    <xf numFmtId="168" fontId="10" fillId="6" borderId="22" xfId="1" applyNumberFormat="1" applyFont="1" applyFill="1" applyBorder="1" applyAlignment="1">
      <alignment horizontal="center" vertical="center" wrapText="1"/>
    </xf>
    <xf numFmtId="168" fontId="10" fillId="6" borderId="27" xfId="1" applyNumberFormat="1" applyFont="1" applyFill="1" applyBorder="1" applyAlignment="1">
      <alignment horizontal="center" vertical="center" wrapText="1"/>
    </xf>
    <xf numFmtId="168" fontId="4" fillId="2" borderId="21" xfId="1" applyNumberFormat="1" applyFont="1" applyFill="1" applyBorder="1" applyAlignment="1">
      <alignment horizontal="center" vertical="center" wrapText="1"/>
    </xf>
    <xf numFmtId="168" fontId="4" fillId="2" borderId="22" xfId="1" applyNumberFormat="1" applyFont="1" applyFill="1" applyBorder="1" applyAlignment="1">
      <alignment horizontal="center" vertical="center" wrapText="1"/>
    </xf>
    <xf numFmtId="168" fontId="4" fillId="2" borderId="27" xfId="1" applyNumberFormat="1" applyFont="1" applyFill="1" applyBorder="1" applyAlignment="1">
      <alignment horizontal="center" vertical="center" wrapText="1"/>
    </xf>
    <xf numFmtId="4" fontId="1" fillId="2" borderId="21" xfId="1" applyNumberFormat="1" applyFont="1" applyFill="1" applyBorder="1" applyAlignment="1">
      <alignment horizontal="center" vertical="center" wrapText="1"/>
    </xf>
    <xf numFmtId="4" fontId="1" fillId="2" borderId="22" xfId="1" applyNumberFormat="1" applyFont="1" applyFill="1" applyBorder="1" applyAlignment="1">
      <alignment horizontal="center" vertical="center" wrapText="1"/>
    </xf>
    <xf numFmtId="43" fontId="4" fillId="2" borderId="21" xfId="2" applyFont="1" applyFill="1" applyBorder="1" applyAlignment="1">
      <alignment horizontal="center" vertical="center" wrapText="1"/>
    </xf>
    <xf numFmtId="43" fontId="4" fillId="2" borderId="27" xfId="2" applyFont="1" applyFill="1" applyBorder="1" applyAlignment="1">
      <alignment horizontal="center" vertical="center" wrapText="1"/>
    </xf>
    <xf numFmtId="43" fontId="4" fillId="2" borderId="22" xfId="2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4" fontId="3" fillId="0" borderId="21" xfId="1" applyFont="1" applyBorder="1" applyAlignment="1">
      <alignment horizontal="center" vertical="center" wrapText="1"/>
    </xf>
    <xf numFmtId="44" fontId="3" fillId="0" borderId="27" xfId="1" applyFont="1" applyBorder="1" applyAlignment="1">
      <alignment horizontal="center" vertical="center" wrapText="1"/>
    </xf>
    <xf numFmtId="44" fontId="3" fillId="0" borderId="22" xfId="1" applyFont="1" applyBorder="1" applyAlignment="1">
      <alignment horizontal="center" vertical="center" wrapText="1"/>
    </xf>
    <xf numFmtId="44" fontId="0" fillId="0" borderId="21" xfId="1" applyFont="1" applyBorder="1" applyAlignment="1">
      <alignment horizontal="center" vertical="top"/>
    </xf>
    <xf numFmtId="44" fontId="0" fillId="0" borderId="22" xfId="1" applyFont="1" applyBorder="1" applyAlignment="1">
      <alignment horizontal="center" vertical="top"/>
    </xf>
    <xf numFmtId="4" fontId="1" fillId="2" borderId="10" xfId="1" applyNumberFormat="1" applyFont="1" applyFill="1" applyBorder="1" applyAlignment="1">
      <alignment horizontal="center" vertical="center" wrapText="1"/>
    </xf>
    <xf numFmtId="44" fontId="1" fillId="2" borderId="11" xfId="1" applyFont="1" applyFill="1" applyBorder="1" applyAlignment="1">
      <alignment horizontal="center" vertical="center" wrapText="1"/>
    </xf>
    <xf numFmtId="44" fontId="1" fillId="2" borderId="0" xfId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4" fontId="7" fillId="0" borderId="20" xfId="1" applyFont="1" applyBorder="1" applyAlignment="1">
      <alignment horizontal="center" vertical="center" wrapText="1"/>
    </xf>
    <xf numFmtId="168" fontId="4" fillId="2" borderId="25" xfId="1" applyNumberFormat="1" applyFont="1" applyFill="1" applyBorder="1" applyAlignment="1">
      <alignment horizontal="center" vertical="center" wrapText="1"/>
    </xf>
    <xf numFmtId="168" fontId="4" fillId="2" borderId="26" xfId="1" applyNumberFormat="1" applyFont="1" applyFill="1" applyBorder="1" applyAlignment="1">
      <alignment horizontal="center" vertical="center" wrapText="1"/>
    </xf>
    <xf numFmtId="44" fontId="0" fillId="0" borderId="5" xfId="1" applyFont="1" applyBorder="1" applyAlignment="1">
      <alignment horizontal="center" vertical="center" wrapText="1"/>
    </xf>
    <xf numFmtId="44" fontId="0" fillId="0" borderId="7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4" fontId="0" fillId="0" borderId="8" xfId="1" applyFont="1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 wrapText="1"/>
    </xf>
    <xf numFmtId="44" fontId="0" fillId="0" borderId="14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4" fontId="3" fillId="0" borderId="5" xfId="1" applyFont="1" applyBorder="1" applyAlignment="1">
      <alignment horizontal="center" vertical="center" wrapText="1"/>
    </xf>
    <xf numFmtId="44" fontId="3" fillId="0" borderId="6" xfId="1" applyFont="1" applyBorder="1" applyAlignment="1">
      <alignment horizontal="center" vertical="center" wrapText="1"/>
    </xf>
    <xf numFmtId="44" fontId="3" fillId="0" borderId="7" xfId="1" applyFont="1" applyBorder="1" applyAlignment="1">
      <alignment horizontal="center" vertical="center" wrapText="1"/>
    </xf>
    <xf numFmtId="4" fontId="1" fillId="2" borderId="5" xfId="1" applyNumberFormat="1" applyFont="1" applyFill="1" applyBorder="1" applyAlignment="1">
      <alignment horizontal="center" vertical="center" wrapText="1"/>
    </xf>
    <xf numFmtId="44" fontId="1" fillId="2" borderId="7" xfId="1" applyFont="1" applyFill="1" applyBorder="1" applyAlignment="1">
      <alignment horizontal="center" vertical="center" wrapText="1"/>
    </xf>
    <xf numFmtId="44" fontId="1" fillId="2" borderId="6" xfId="1" applyFont="1" applyFill="1" applyBorder="1" applyAlignment="1">
      <alignment horizontal="center" vertical="center" wrapText="1"/>
    </xf>
    <xf numFmtId="168" fontId="4" fillId="2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8" fontId="10" fillId="3" borderId="5" xfId="1" applyNumberFormat="1" applyFont="1" applyFill="1" applyBorder="1" applyAlignment="1">
      <alignment horizontal="center" vertical="center" wrapText="1"/>
    </xf>
    <xf numFmtId="168" fontId="10" fillId="3" borderId="6" xfId="1" applyNumberFormat="1" applyFont="1" applyFill="1" applyBorder="1" applyAlignment="1">
      <alignment horizontal="center" vertical="center" wrapText="1"/>
    </xf>
    <xf numFmtId="168" fontId="10" fillId="3" borderId="7" xfId="1" applyNumberFormat="1" applyFont="1" applyFill="1" applyBorder="1" applyAlignment="1">
      <alignment horizontal="center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44" fontId="9" fillId="3" borderId="7" xfId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" fontId="3" fillId="0" borderId="5" xfId="1" applyNumberFormat="1" applyFont="1" applyBorder="1" applyAlignment="1">
      <alignment horizontal="center" vertical="center" wrapText="1"/>
    </xf>
    <xf numFmtId="43" fontId="11" fillId="0" borderId="5" xfId="2" applyFont="1" applyBorder="1" applyAlignment="1">
      <alignment horizontal="center" vertical="center" wrapText="1"/>
    </xf>
    <xf numFmtId="43" fontId="11" fillId="0" borderId="7" xfId="2" applyFont="1" applyBorder="1" applyAlignment="1">
      <alignment horizontal="center" vertical="center" wrapText="1"/>
    </xf>
    <xf numFmtId="44" fontId="0" fillId="0" borderId="5" xfId="1" applyFont="1" applyBorder="1" applyAlignment="1">
      <alignment horizontal="left" vertical="top" wrapText="1"/>
    </xf>
    <xf numFmtId="44" fontId="0" fillId="0" borderId="7" xfId="1" applyFont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67" fontId="4" fillId="2" borderId="5" xfId="1" applyNumberFormat="1" applyFont="1" applyFill="1" applyBorder="1" applyAlignment="1">
      <alignment horizontal="center" vertical="center" wrapText="1"/>
    </xf>
    <xf numFmtId="167" fontId="4" fillId="2" borderId="6" xfId="1" applyNumberFormat="1" applyFont="1" applyFill="1" applyBorder="1" applyAlignment="1">
      <alignment horizontal="center" vertical="center" wrapText="1"/>
    </xf>
    <xf numFmtId="167" fontId="4" fillId="2" borderId="7" xfId="1" applyNumberFormat="1" applyFont="1" applyFill="1" applyBorder="1" applyAlignment="1">
      <alignment horizontal="center" vertical="center" wrapText="1"/>
    </xf>
    <xf numFmtId="168" fontId="4" fillId="2" borderId="5" xfId="1" applyNumberFormat="1" applyFont="1" applyFill="1" applyBorder="1" applyAlignment="1">
      <alignment horizontal="center" vertical="top" wrapText="1"/>
    </xf>
    <xf numFmtId="168" fontId="4" fillId="2" borderId="7" xfId="1" applyNumberFormat="1" applyFont="1" applyFill="1" applyBorder="1" applyAlignment="1">
      <alignment horizontal="center" vertical="top" wrapText="1"/>
    </xf>
    <xf numFmtId="4" fontId="1" fillId="6" borderId="5" xfId="1" applyNumberFormat="1" applyFont="1" applyFill="1" applyBorder="1" applyAlignment="1">
      <alignment horizontal="center" vertical="center" wrapText="1"/>
    </xf>
    <xf numFmtId="4" fontId="1" fillId="6" borderId="7" xfId="1" applyNumberFormat="1" applyFont="1" applyFill="1" applyBorder="1" applyAlignment="1">
      <alignment horizontal="center" vertical="center" wrapText="1"/>
    </xf>
    <xf numFmtId="4" fontId="1" fillId="2" borderId="7" xfId="1" applyNumberFormat="1" applyFont="1" applyFill="1" applyBorder="1" applyAlignment="1">
      <alignment horizontal="center" vertical="center" wrapText="1"/>
    </xf>
    <xf numFmtId="168" fontId="1" fillId="2" borderId="5" xfId="1" applyNumberFormat="1" applyFont="1" applyFill="1" applyBorder="1" applyAlignment="1">
      <alignment horizontal="center" vertical="center" wrapText="1"/>
    </xf>
    <xf numFmtId="168" fontId="1" fillId="2" borderId="6" xfId="1" applyNumberFormat="1" applyFont="1" applyFill="1" applyBorder="1" applyAlignment="1">
      <alignment horizontal="center" vertical="center" wrapText="1"/>
    </xf>
    <xf numFmtId="168" fontId="1" fillId="2" borderId="7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44" fontId="7" fillId="0" borderId="5" xfId="1" applyFont="1" applyBorder="1" applyAlignment="1">
      <alignment horizontal="center" vertical="center" wrapText="1"/>
    </xf>
    <xf numFmtId="44" fontId="0" fillId="0" borderId="8" xfId="1" applyFont="1" applyBorder="1" applyAlignment="1">
      <alignment horizontal="left" vertical="top" wrapText="1"/>
    </xf>
    <xf numFmtId="44" fontId="0" fillId="0" borderId="9" xfId="1" applyFont="1" applyBorder="1" applyAlignment="1">
      <alignment horizontal="left" vertical="top" wrapText="1"/>
    </xf>
    <xf numFmtId="44" fontId="0" fillId="0" borderId="12" xfId="1" applyFont="1" applyBorder="1" applyAlignment="1">
      <alignment horizontal="left" vertical="top" wrapText="1"/>
    </xf>
    <xf numFmtId="44" fontId="0" fillId="0" borderId="13" xfId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" fontId="4" fillId="2" borderId="5" xfId="1" applyNumberFormat="1" applyFont="1" applyFill="1" applyBorder="1" applyAlignment="1">
      <alignment horizontal="center" vertical="top" wrapText="1"/>
    </xf>
    <xf numFmtId="4" fontId="4" fillId="2" borderId="6" xfId="1" applyNumberFormat="1" applyFont="1" applyFill="1" applyBorder="1" applyAlignment="1">
      <alignment horizontal="center" vertical="top" wrapText="1"/>
    </xf>
    <xf numFmtId="4" fontId="4" fillId="2" borderId="7" xfId="1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4" fontId="0" fillId="0" borderId="6" xfId="1" applyFont="1" applyBorder="1" applyAlignment="1">
      <alignment horizontal="left" vertical="top" wrapText="1"/>
    </xf>
    <xf numFmtId="44" fontId="0" fillId="0" borderId="2" xfId="1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44" fontId="3" fillId="0" borderId="8" xfId="1" applyFont="1" applyBorder="1" applyAlignment="1">
      <alignment horizontal="center" vertical="center" wrapText="1"/>
    </xf>
    <xf numFmtId="44" fontId="3" fillId="0" borderId="9" xfId="1" applyFont="1" applyBorder="1" applyAlignment="1">
      <alignment horizontal="center" vertical="center" wrapText="1"/>
    </xf>
    <xf numFmtId="44" fontId="3" fillId="0" borderId="12" xfId="1" applyFont="1" applyBorder="1" applyAlignment="1">
      <alignment horizontal="center" vertical="center" wrapText="1"/>
    </xf>
    <xf numFmtId="44" fontId="3" fillId="0" borderId="13" xfId="1" applyFont="1" applyBorder="1" applyAlignment="1">
      <alignment horizontal="center" vertical="center" wrapText="1"/>
    </xf>
    <xf numFmtId="44" fontId="0" fillId="0" borderId="12" xfId="1" applyFont="1" applyBorder="1" applyAlignment="1">
      <alignment horizontal="center" vertical="center" wrapText="1"/>
    </xf>
    <xf numFmtId="44" fontId="0" fillId="0" borderId="15" xfId="1" applyFont="1" applyBorder="1" applyAlignment="1">
      <alignment horizontal="center" vertical="center" wrapText="1"/>
    </xf>
    <xf numFmtId="44" fontId="0" fillId="0" borderId="13" xfId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4" fontId="5" fillId="2" borderId="2" xfId="1" applyFont="1" applyFill="1" applyBorder="1" applyAlignment="1">
      <alignment horizontal="center" wrapText="1"/>
    </xf>
    <xf numFmtId="44" fontId="0" fillId="2" borderId="3" xfId="1" applyFont="1" applyFill="1" applyBorder="1" applyAlignment="1">
      <alignment horizontal="center" wrapText="1"/>
    </xf>
    <xf numFmtId="44" fontId="0" fillId="2" borderId="4" xfId="1" applyFont="1" applyFill="1" applyBorder="1" applyAlignment="1">
      <alignment horizontal="center" wrapText="1"/>
    </xf>
    <xf numFmtId="44" fontId="1" fillId="2" borderId="5" xfId="1" applyFont="1" applyFill="1" applyBorder="1" applyAlignment="1">
      <alignment horizontal="center" vertical="top" wrapText="1"/>
    </xf>
    <xf numFmtId="44" fontId="1" fillId="2" borderId="6" xfId="1" applyFont="1" applyFill="1" applyBorder="1" applyAlignment="1">
      <alignment horizontal="center" vertical="top" wrapText="1"/>
    </xf>
    <xf numFmtId="44" fontId="1" fillId="2" borderId="7" xfId="1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44" fontId="10" fillId="2" borderId="2" xfId="1" applyFont="1" applyFill="1" applyBorder="1" applyAlignment="1">
      <alignment vertical="center" wrapText="1"/>
    </xf>
    <xf numFmtId="44" fontId="10" fillId="2" borderId="4" xfId="1" applyFont="1" applyFill="1" applyBorder="1" applyAlignment="1">
      <alignment vertical="center" wrapText="1"/>
    </xf>
    <xf numFmtId="44" fontId="5" fillId="2" borderId="5" xfId="1" applyFont="1" applyFill="1" applyBorder="1" applyAlignment="1">
      <alignment horizontal="left" vertical="top" wrapText="1"/>
    </xf>
    <xf numFmtId="44" fontId="0" fillId="2" borderId="6" xfId="1" applyFont="1" applyFill="1" applyBorder="1" applyAlignment="1">
      <alignment horizontal="left" vertical="top" wrapText="1"/>
    </xf>
    <xf numFmtId="44" fontId="0" fillId="2" borderId="7" xfId="1" applyFont="1" applyFill="1" applyBorder="1" applyAlignment="1">
      <alignment horizontal="left" vertical="top" wrapText="1"/>
    </xf>
    <xf numFmtId="44" fontId="10" fillId="2" borderId="8" xfId="1" applyFont="1" applyFill="1" applyBorder="1" applyAlignment="1">
      <alignment horizontal="center" vertical="center" wrapText="1"/>
    </xf>
    <xf numFmtId="44" fontId="10" fillId="2" borderId="9" xfId="1" applyFont="1" applyFill="1" applyBorder="1" applyAlignment="1">
      <alignment horizontal="center" vertical="center" wrapText="1"/>
    </xf>
    <xf numFmtId="44" fontId="10" fillId="2" borderId="12" xfId="1" applyFont="1" applyFill="1" applyBorder="1" applyAlignment="1">
      <alignment horizontal="center" vertical="center" wrapText="1"/>
    </xf>
    <xf numFmtId="44" fontId="10" fillId="2" borderId="13" xfId="1" applyFont="1" applyFill="1" applyBorder="1" applyAlignment="1">
      <alignment horizontal="center" vertical="center" wrapText="1"/>
    </xf>
    <xf numFmtId="44" fontId="10" fillId="2" borderId="5" xfId="1" applyFont="1" applyFill="1" applyBorder="1" applyAlignment="1">
      <alignment horizontal="center" vertical="top" wrapText="1"/>
    </xf>
    <xf numFmtId="44" fontId="10" fillId="2" borderId="7" xfId="1" applyFont="1" applyFill="1" applyBorder="1" applyAlignment="1">
      <alignment horizontal="center" vertical="top" wrapText="1"/>
    </xf>
    <xf numFmtId="44" fontId="5" fillId="2" borderId="5" xfId="1" applyFont="1" applyFill="1" applyBorder="1" applyAlignment="1">
      <alignment horizontal="center" vertical="top" wrapText="1"/>
    </xf>
    <xf numFmtId="44" fontId="0" fillId="2" borderId="6" xfId="1" applyFont="1" applyFill="1" applyBorder="1" applyAlignment="1">
      <alignment horizontal="center" vertical="top" wrapText="1"/>
    </xf>
    <xf numFmtId="44" fontId="0" fillId="2" borderId="7" xfId="1" applyFont="1" applyFill="1" applyBorder="1" applyAlignment="1">
      <alignment horizontal="center" vertical="top" wrapText="1"/>
    </xf>
    <xf numFmtId="0" fontId="0" fillId="0" borderId="23" xfId="0" applyBorder="1" applyAlignment="1">
      <alignment horizontal="center" vertical="center" wrapText="1"/>
    </xf>
    <xf numFmtId="44" fontId="0" fillId="0" borderId="21" xfId="1" applyFont="1" applyBorder="1" applyAlignment="1">
      <alignment horizontal="center" vertical="center"/>
    </xf>
    <xf numFmtId="44" fontId="0" fillId="0" borderId="22" xfId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4" fontId="1" fillId="6" borderId="21" xfId="1" applyNumberFormat="1" applyFont="1" applyFill="1" applyBorder="1" applyAlignment="1">
      <alignment horizontal="center" vertical="center" wrapText="1"/>
    </xf>
    <xf numFmtId="4" fontId="1" fillId="6" borderId="22" xfId="1" applyNumberFormat="1" applyFont="1" applyFill="1" applyBorder="1" applyAlignment="1">
      <alignment horizontal="center" vertical="center" wrapText="1"/>
    </xf>
    <xf numFmtId="43" fontId="4" fillId="6" borderId="21" xfId="2" applyFont="1" applyFill="1" applyBorder="1" applyAlignment="1">
      <alignment horizontal="center" vertical="center" wrapText="1"/>
    </xf>
    <xf numFmtId="43" fontId="4" fillId="6" borderId="27" xfId="2" applyFont="1" applyFill="1" applyBorder="1" applyAlignment="1">
      <alignment horizontal="center" vertical="center" wrapText="1"/>
    </xf>
    <xf numFmtId="43" fontId="4" fillId="6" borderId="22" xfId="2" applyFont="1" applyFill="1" applyBorder="1" applyAlignment="1">
      <alignment horizontal="center" vertical="center" wrapText="1"/>
    </xf>
    <xf numFmtId="44" fontId="11" fillId="0" borderId="5" xfId="1" applyFont="1" applyBorder="1" applyAlignment="1">
      <alignment horizontal="center" vertical="center" wrapText="1"/>
    </xf>
    <xf numFmtId="44" fontId="11" fillId="0" borderId="7" xfId="1" applyFont="1" applyBorder="1" applyAlignment="1">
      <alignment horizontal="center" vertical="center" wrapText="1"/>
    </xf>
    <xf numFmtId="44" fontId="11" fillId="6" borderId="5" xfId="1" applyFont="1" applyFill="1" applyBorder="1" applyAlignment="1">
      <alignment horizontal="center" vertical="center" wrapText="1"/>
    </xf>
    <xf numFmtId="44" fontId="11" fillId="6" borderId="6" xfId="1" applyFont="1" applyFill="1" applyBorder="1" applyAlignment="1">
      <alignment horizontal="center" vertical="center" wrapText="1"/>
    </xf>
    <xf numFmtId="167" fontId="11" fillId="6" borderId="30" xfId="1" applyNumberFormat="1" applyFont="1" applyFill="1" applyBorder="1" applyAlignment="1">
      <alignment horizontal="center" vertical="center" wrapText="1"/>
    </xf>
    <xf numFmtId="167" fontId="11" fillId="6" borderId="6" xfId="1" applyNumberFormat="1" applyFont="1" applyFill="1" applyBorder="1" applyAlignment="1">
      <alignment horizontal="center" vertical="center" wrapText="1"/>
    </xf>
    <xf numFmtId="167" fontId="11" fillId="6" borderId="7" xfId="1" applyNumberFormat="1" applyFont="1" applyFill="1" applyBorder="1" applyAlignment="1">
      <alignment horizontal="center" vertical="center" wrapText="1"/>
    </xf>
    <xf numFmtId="44" fontId="11" fillId="6" borderId="7" xfId="1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abSelected="1" topLeftCell="A19" zoomScale="172" zoomScaleNormal="172" workbookViewId="0">
      <selection activeCell="F23" sqref="F23:F24"/>
    </sheetView>
  </sheetViews>
  <sheetFormatPr defaultColWidth="9.33203125" defaultRowHeight="12.75" x14ac:dyDescent="0.2"/>
  <cols>
    <col min="1" max="1" width="3.33203125" customWidth="1"/>
    <col min="2" max="2" width="4.83203125" customWidth="1"/>
    <col min="3" max="3" width="6.83203125" customWidth="1"/>
    <col min="4" max="4" width="4.6640625" customWidth="1"/>
    <col min="5" max="5" width="37.33203125" customWidth="1"/>
    <col min="6" max="6" width="13.5" style="9" customWidth="1"/>
    <col min="7" max="7" width="11.5" style="9" customWidth="1"/>
    <col min="8" max="8" width="12.6640625" style="9" customWidth="1"/>
    <col min="9" max="9" width="14" style="9" customWidth="1"/>
    <col min="10" max="10" width="1.1640625" style="9" customWidth="1"/>
    <col min="11" max="11" width="5.83203125" style="9" customWidth="1"/>
    <col min="12" max="12" width="11.5" style="9" customWidth="1"/>
    <col min="13" max="13" width="1.1640625" style="9" customWidth="1"/>
    <col min="14" max="14" width="16.83203125" style="9" customWidth="1"/>
    <col min="15" max="15" width="1.1640625" style="9" hidden="1" customWidth="1"/>
    <col min="16" max="16" width="22.6640625" customWidth="1"/>
    <col min="17" max="17" width="1.1640625" hidden="1" customWidth="1"/>
    <col min="18" max="18" width="2.1640625" customWidth="1"/>
    <col min="19" max="19" width="16.83203125" bestFit="1" customWidth="1"/>
  </cols>
  <sheetData>
    <row r="1" spans="1:17" ht="13.5" customHeight="1" x14ac:dyDescent="0.2">
      <c r="A1" s="63" t="s">
        <v>97</v>
      </c>
      <c r="B1" s="64"/>
      <c r="C1" s="64"/>
      <c r="D1" s="64"/>
      <c r="E1" s="65"/>
    </row>
    <row r="2" spans="1:17" ht="13.5" customHeight="1" x14ac:dyDescent="0.2">
      <c r="A2" s="63"/>
      <c r="B2" s="64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7" ht="10.5" customHeight="1" x14ac:dyDescent="0.2">
      <c r="A3" s="33" t="s">
        <v>119</v>
      </c>
    </row>
    <row r="4" spans="1:17" ht="10.5" customHeight="1" x14ac:dyDescent="0.2">
      <c r="A4" s="33" t="s">
        <v>120</v>
      </c>
    </row>
    <row r="5" spans="1:17" ht="13.5" customHeight="1" x14ac:dyDescent="0.2">
      <c r="A5" s="33" t="s">
        <v>100</v>
      </c>
    </row>
    <row r="6" spans="1:17" ht="18.75" customHeight="1" x14ac:dyDescent="0.2">
      <c r="A6" s="247" t="s">
        <v>0</v>
      </c>
      <c r="B6" s="247" t="s">
        <v>1</v>
      </c>
      <c r="C6" s="247" t="s">
        <v>2</v>
      </c>
      <c r="D6" s="250" t="s">
        <v>3</v>
      </c>
      <c r="E6" s="250" t="s">
        <v>4</v>
      </c>
      <c r="F6" s="253" t="s">
        <v>95</v>
      </c>
      <c r="G6" s="256" t="s">
        <v>5</v>
      </c>
      <c r="H6" s="257"/>
      <c r="I6" s="257"/>
      <c r="J6" s="257"/>
      <c r="K6" s="257"/>
      <c r="L6" s="257"/>
      <c r="M6" s="257"/>
      <c r="N6" s="257"/>
      <c r="O6" s="258"/>
      <c r="P6" s="259" t="s">
        <v>6</v>
      </c>
      <c r="Q6" s="260"/>
    </row>
    <row r="7" spans="1:17" ht="27.75" customHeight="1" x14ac:dyDescent="0.2">
      <c r="A7" s="248"/>
      <c r="B7" s="248"/>
      <c r="C7" s="248"/>
      <c r="D7" s="251"/>
      <c r="E7" s="251"/>
      <c r="F7" s="254"/>
      <c r="G7" s="265" t="s">
        <v>94</v>
      </c>
      <c r="H7" s="267" t="s">
        <v>82</v>
      </c>
      <c r="I7" s="268"/>
      <c r="J7" s="268"/>
      <c r="K7" s="268"/>
      <c r="L7" s="268"/>
      <c r="M7" s="269"/>
      <c r="N7" s="270" t="s">
        <v>90</v>
      </c>
      <c r="O7" s="271"/>
      <c r="P7" s="261"/>
      <c r="Q7" s="262"/>
    </row>
    <row r="8" spans="1:17" ht="34.5" customHeight="1" x14ac:dyDescent="0.2">
      <c r="A8" s="249"/>
      <c r="B8" s="249"/>
      <c r="C8" s="249"/>
      <c r="D8" s="252"/>
      <c r="E8" s="252"/>
      <c r="F8" s="255"/>
      <c r="G8" s="266"/>
      <c r="H8" s="46" t="s">
        <v>93</v>
      </c>
      <c r="I8" s="274" t="s">
        <v>92</v>
      </c>
      <c r="J8" s="275"/>
      <c r="K8" s="276" t="s">
        <v>91</v>
      </c>
      <c r="L8" s="277"/>
      <c r="M8" s="278"/>
      <c r="N8" s="272"/>
      <c r="O8" s="273"/>
      <c r="P8" s="263"/>
      <c r="Q8" s="264"/>
    </row>
    <row r="9" spans="1:17" ht="33.950000000000003" customHeight="1" x14ac:dyDescent="0.2">
      <c r="A9" s="2">
        <v>1</v>
      </c>
      <c r="B9" s="44">
        <v>10</v>
      </c>
      <c r="C9" s="45">
        <v>1044</v>
      </c>
      <c r="D9" s="2">
        <v>6059</v>
      </c>
      <c r="E9" s="53" t="s">
        <v>89</v>
      </c>
      <c r="F9" s="11">
        <v>1162236.6599999999</v>
      </c>
      <c r="G9" s="12">
        <v>125908.9</v>
      </c>
      <c r="H9" s="11">
        <v>125908.9</v>
      </c>
      <c r="I9" s="205"/>
      <c r="J9" s="206"/>
      <c r="K9" s="205"/>
      <c r="L9" s="236"/>
      <c r="M9" s="206"/>
      <c r="N9" s="205"/>
      <c r="O9" s="206"/>
      <c r="P9" s="174" t="s">
        <v>7</v>
      </c>
      <c r="Q9" s="175"/>
    </row>
    <row r="10" spans="1:17" ht="24.95" customHeight="1" x14ac:dyDescent="0.2">
      <c r="A10" s="138">
        <v>2</v>
      </c>
      <c r="B10" s="44">
        <v>10</v>
      </c>
      <c r="C10" s="45">
        <v>1044</v>
      </c>
      <c r="D10" s="2">
        <v>6059</v>
      </c>
      <c r="E10" s="140" t="s">
        <v>8</v>
      </c>
      <c r="F10" s="142">
        <v>7524000</v>
      </c>
      <c r="G10" s="142">
        <v>3815000</v>
      </c>
      <c r="H10" s="237"/>
      <c r="I10" s="239" t="s">
        <v>9</v>
      </c>
      <c r="J10" s="240"/>
      <c r="K10" s="176"/>
      <c r="L10" s="178"/>
      <c r="M10" s="177"/>
      <c r="N10" s="246">
        <v>2135947</v>
      </c>
      <c r="O10" s="240"/>
      <c r="P10" s="179" t="s">
        <v>7</v>
      </c>
      <c r="Q10" s="180"/>
    </row>
    <row r="11" spans="1:17" ht="24.95" customHeight="1" x14ac:dyDescent="0.2">
      <c r="A11" s="139"/>
      <c r="B11" s="44">
        <v>10</v>
      </c>
      <c r="C11" s="45">
        <v>1044</v>
      </c>
      <c r="D11" s="2">
        <v>6057</v>
      </c>
      <c r="E11" s="141"/>
      <c r="F11" s="143"/>
      <c r="G11" s="143"/>
      <c r="H11" s="238"/>
      <c r="I11" s="241"/>
      <c r="J11" s="242"/>
      <c r="K11" s="243"/>
      <c r="L11" s="244"/>
      <c r="M11" s="245"/>
      <c r="N11" s="241"/>
      <c r="O11" s="242"/>
      <c r="P11" s="198"/>
      <c r="Q11" s="199"/>
    </row>
    <row r="12" spans="1:17" ht="26.25" customHeight="1" x14ac:dyDescent="0.2">
      <c r="A12" s="2">
        <v>3</v>
      </c>
      <c r="B12" s="44">
        <v>10</v>
      </c>
      <c r="C12" s="45">
        <v>1095</v>
      </c>
      <c r="D12" s="2">
        <v>6050</v>
      </c>
      <c r="E12" s="4" t="s">
        <v>10</v>
      </c>
      <c r="F12" s="12">
        <v>10000</v>
      </c>
      <c r="G12" s="12">
        <v>10000</v>
      </c>
      <c r="H12" s="12">
        <v>10000</v>
      </c>
      <c r="I12" s="205"/>
      <c r="J12" s="206"/>
      <c r="K12" s="205"/>
      <c r="L12" s="236"/>
      <c r="M12" s="206"/>
      <c r="N12" s="205"/>
      <c r="O12" s="206"/>
      <c r="P12" s="174" t="s">
        <v>7</v>
      </c>
      <c r="Q12" s="175"/>
    </row>
    <row r="13" spans="1:17" ht="22.5" customHeight="1" x14ac:dyDescent="0.2">
      <c r="A13" s="2">
        <v>4</v>
      </c>
      <c r="B13" s="44">
        <v>10</v>
      </c>
      <c r="C13" s="45">
        <v>1095</v>
      </c>
      <c r="D13" s="2">
        <v>6050</v>
      </c>
      <c r="E13" s="4" t="s">
        <v>11</v>
      </c>
      <c r="F13" s="12">
        <v>3000</v>
      </c>
      <c r="G13" s="12">
        <v>3000</v>
      </c>
      <c r="H13" s="12">
        <v>3000</v>
      </c>
      <c r="I13" s="205"/>
      <c r="J13" s="206"/>
      <c r="K13" s="205"/>
      <c r="L13" s="236"/>
      <c r="M13" s="206"/>
      <c r="N13" s="205"/>
      <c r="O13" s="206"/>
      <c r="P13" s="174" t="s">
        <v>7</v>
      </c>
      <c r="Q13" s="175"/>
    </row>
    <row r="14" spans="1:17" ht="24" customHeight="1" x14ac:dyDescent="0.2">
      <c r="A14" s="2">
        <v>5</v>
      </c>
      <c r="B14" s="44">
        <v>10</v>
      </c>
      <c r="C14" s="45">
        <v>1095</v>
      </c>
      <c r="D14" s="2">
        <v>6050</v>
      </c>
      <c r="E14" s="4" t="s">
        <v>12</v>
      </c>
      <c r="F14" s="12">
        <v>16000</v>
      </c>
      <c r="G14" s="12">
        <v>16000</v>
      </c>
      <c r="H14" s="12">
        <v>16000</v>
      </c>
      <c r="I14" s="205"/>
      <c r="J14" s="206"/>
      <c r="K14" s="205"/>
      <c r="L14" s="236"/>
      <c r="M14" s="206"/>
      <c r="N14" s="205"/>
      <c r="O14" s="206"/>
      <c r="P14" s="174" t="s">
        <v>7</v>
      </c>
      <c r="Q14" s="175"/>
    </row>
    <row r="15" spans="1:17" ht="15.75" customHeight="1" x14ac:dyDescent="0.2">
      <c r="A15" s="49"/>
      <c r="B15" s="1"/>
      <c r="C15" s="1"/>
      <c r="D15" s="1"/>
      <c r="E15" s="3" t="s">
        <v>13</v>
      </c>
      <c r="F15" s="14">
        <f>SUM(F9:F14)</f>
        <v>8715236.6600000001</v>
      </c>
      <c r="G15" s="14">
        <f>SUM(G9:G14)</f>
        <v>3969908.9</v>
      </c>
      <c r="H15" s="14">
        <f>SUM(H9:H14)</f>
        <v>154908.9</v>
      </c>
      <c r="I15" s="184">
        <v>1679053</v>
      </c>
      <c r="J15" s="185"/>
      <c r="K15" s="231">
        <v>0</v>
      </c>
      <c r="L15" s="232"/>
      <c r="M15" s="233"/>
      <c r="N15" s="184">
        <f>SUM(N9:O14)</f>
        <v>2135947</v>
      </c>
      <c r="O15" s="185"/>
      <c r="P15" s="207"/>
      <c r="Q15" s="208"/>
    </row>
    <row r="16" spans="1:17" ht="17.100000000000001" customHeight="1" x14ac:dyDescent="0.2">
      <c r="A16" s="222">
        <v>6</v>
      </c>
      <c r="B16" s="2">
        <v>400</v>
      </c>
      <c r="C16" s="2">
        <v>40095</v>
      </c>
      <c r="D16" s="2">
        <v>6050</v>
      </c>
      <c r="E16" s="234" t="s">
        <v>14</v>
      </c>
      <c r="F16" s="142">
        <v>1104000</v>
      </c>
      <c r="G16" s="142">
        <v>550000</v>
      </c>
      <c r="H16" s="10"/>
      <c r="I16" s="181" t="s">
        <v>15</v>
      </c>
      <c r="J16" s="183"/>
      <c r="K16" s="171"/>
      <c r="L16" s="173"/>
      <c r="M16" s="172"/>
      <c r="N16" s="205"/>
      <c r="O16" s="206"/>
      <c r="P16" s="179" t="s">
        <v>7</v>
      </c>
      <c r="Q16" s="180"/>
    </row>
    <row r="17" spans="1:17" ht="24.95" customHeight="1" x14ac:dyDescent="0.2">
      <c r="A17" s="223"/>
      <c r="B17" s="2">
        <v>400</v>
      </c>
      <c r="C17" s="2">
        <v>40095</v>
      </c>
      <c r="D17" s="2">
        <v>6370</v>
      </c>
      <c r="E17" s="235"/>
      <c r="F17" s="143"/>
      <c r="G17" s="143"/>
      <c r="H17" s="10"/>
      <c r="I17" s="171"/>
      <c r="J17" s="172"/>
      <c r="K17" s="181" t="s">
        <v>16</v>
      </c>
      <c r="L17" s="182"/>
      <c r="M17" s="183"/>
      <c r="N17" s="205"/>
      <c r="O17" s="206"/>
      <c r="P17" s="198"/>
      <c r="Q17" s="199"/>
    </row>
    <row r="18" spans="1:17" ht="17.100000000000001" customHeight="1" x14ac:dyDescent="0.2">
      <c r="A18" s="222">
        <v>7</v>
      </c>
      <c r="B18" s="2">
        <v>400</v>
      </c>
      <c r="C18" s="2">
        <v>40095</v>
      </c>
      <c r="D18" s="2">
        <v>6050</v>
      </c>
      <c r="E18" s="140" t="s">
        <v>17</v>
      </c>
      <c r="F18" s="142">
        <v>1025000</v>
      </c>
      <c r="G18" s="142">
        <v>527500</v>
      </c>
      <c r="H18" s="10"/>
      <c r="I18" s="181" t="s">
        <v>18</v>
      </c>
      <c r="J18" s="183"/>
      <c r="K18" s="171"/>
      <c r="L18" s="173"/>
      <c r="M18" s="172"/>
      <c r="N18" s="205"/>
      <c r="O18" s="206"/>
      <c r="P18" s="179" t="s">
        <v>7</v>
      </c>
      <c r="Q18" s="180"/>
    </row>
    <row r="19" spans="1:17" ht="24.95" customHeight="1" x14ac:dyDescent="0.2">
      <c r="A19" s="223"/>
      <c r="B19" s="2">
        <v>400</v>
      </c>
      <c r="C19" s="2">
        <v>40095</v>
      </c>
      <c r="D19" s="2">
        <v>6370</v>
      </c>
      <c r="E19" s="141"/>
      <c r="F19" s="143"/>
      <c r="G19" s="143"/>
      <c r="H19" s="10"/>
      <c r="I19" s="171"/>
      <c r="J19" s="172"/>
      <c r="K19" s="181" t="s">
        <v>19</v>
      </c>
      <c r="L19" s="182"/>
      <c r="M19" s="183"/>
      <c r="N19" s="205"/>
      <c r="O19" s="206"/>
      <c r="P19" s="198"/>
      <c r="Q19" s="199"/>
    </row>
    <row r="20" spans="1:17" ht="17.25" customHeight="1" x14ac:dyDescent="0.2">
      <c r="A20" s="49"/>
      <c r="B20" s="1"/>
      <c r="C20" s="1"/>
      <c r="D20" s="1"/>
      <c r="E20" s="3" t="s">
        <v>13</v>
      </c>
      <c r="F20" s="14">
        <f>SUM(F16:F19)</f>
        <v>2129000</v>
      </c>
      <c r="G20" s="14">
        <f>SUM(G16:G19)</f>
        <v>1077500</v>
      </c>
      <c r="H20" s="59">
        <v>0</v>
      </c>
      <c r="I20" s="184">
        <v>154532.46</v>
      </c>
      <c r="J20" s="185"/>
      <c r="K20" s="184">
        <v>922967.54</v>
      </c>
      <c r="L20" s="186"/>
      <c r="M20" s="185"/>
      <c r="N20" s="214">
        <v>0</v>
      </c>
      <c r="O20" s="215"/>
      <c r="P20" s="207"/>
      <c r="Q20" s="208"/>
    </row>
    <row r="21" spans="1:17" ht="9.9499999999999993" customHeight="1" x14ac:dyDescent="0.2">
      <c r="A21" s="222">
        <v>8</v>
      </c>
      <c r="B21" s="2">
        <v>600</v>
      </c>
      <c r="C21" s="2">
        <v>60016</v>
      </c>
      <c r="D21" s="2">
        <v>6050</v>
      </c>
      <c r="E21" s="229" t="s">
        <v>20</v>
      </c>
      <c r="F21" s="142">
        <v>8533000</v>
      </c>
      <c r="G21" s="142">
        <v>4425000</v>
      </c>
      <c r="H21" s="16"/>
      <c r="I21" s="181" t="s">
        <v>21</v>
      </c>
      <c r="J21" s="183"/>
      <c r="K21" s="171"/>
      <c r="L21" s="173"/>
      <c r="M21" s="172"/>
      <c r="N21" s="205"/>
      <c r="O21" s="206"/>
      <c r="P21" s="179" t="s">
        <v>7</v>
      </c>
      <c r="Q21" s="180"/>
    </row>
    <row r="22" spans="1:17" ht="20.25" customHeight="1" x14ac:dyDescent="0.2">
      <c r="A22" s="223"/>
      <c r="B22" s="2">
        <v>600</v>
      </c>
      <c r="C22" s="2">
        <v>60016</v>
      </c>
      <c r="D22" s="2">
        <v>6370</v>
      </c>
      <c r="E22" s="230"/>
      <c r="F22" s="143"/>
      <c r="G22" s="143"/>
      <c r="H22" s="16"/>
      <c r="I22" s="171"/>
      <c r="J22" s="172"/>
      <c r="K22" s="181" t="s">
        <v>22</v>
      </c>
      <c r="L22" s="182"/>
      <c r="M22" s="183"/>
      <c r="N22" s="205"/>
      <c r="O22" s="206"/>
      <c r="P22" s="198"/>
      <c r="Q22" s="199"/>
    </row>
    <row r="23" spans="1:17" ht="18" customHeight="1" x14ac:dyDescent="0.2">
      <c r="A23" s="222">
        <v>9</v>
      </c>
      <c r="B23" s="2">
        <v>600</v>
      </c>
      <c r="C23" s="2">
        <v>60016</v>
      </c>
      <c r="D23" s="2">
        <v>6050</v>
      </c>
      <c r="E23" s="140" t="s">
        <v>23</v>
      </c>
      <c r="F23" s="142">
        <v>2448267.46</v>
      </c>
      <c r="G23" s="142">
        <f>1050000+25000+59154.65</f>
        <v>1134154.6499999999</v>
      </c>
      <c r="H23" s="107">
        <v>3007.65</v>
      </c>
      <c r="I23" s="224" t="s">
        <v>118</v>
      </c>
      <c r="J23" s="183"/>
      <c r="K23" s="171"/>
      <c r="L23" s="173"/>
      <c r="M23" s="172"/>
      <c r="N23" s="205"/>
      <c r="O23" s="206"/>
      <c r="P23" s="179" t="s">
        <v>7</v>
      </c>
      <c r="Q23" s="180"/>
    </row>
    <row r="24" spans="1:17" ht="27" customHeight="1" x14ac:dyDescent="0.2">
      <c r="A24" s="223"/>
      <c r="B24" s="2">
        <v>600</v>
      </c>
      <c r="C24" s="2">
        <v>60016</v>
      </c>
      <c r="D24" s="2">
        <v>6370</v>
      </c>
      <c r="E24" s="141"/>
      <c r="F24" s="143"/>
      <c r="G24" s="143"/>
      <c r="H24" s="16"/>
      <c r="I24" s="171"/>
      <c r="J24" s="172"/>
      <c r="K24" s="181" t="s">
        <v>24</v>
      </c>
      <c r="L24" s="182"/>
      <c r="M24" s="183"/>
      <c r="N24" s="205"/>
      <c r="O24" s="206"/>
      <c r="P24" s="198"/>
      <c r="Q24" s="199"/>
    </row>
    <row r="25" spans="1:17" ht="66" customHeight="1" x14ac:dyDescent="0.2">
      <c r="A25" s="47">
        <v>10</v>
      </c>
      <c r="B25" s="47">
        <v>600</v>
      </c>
      <c r="C25" s="47">
        <v>60016</v>
      </c>
      <c r="D25" s="47">
        <v>6050</v>
      </c>
      <c r="E25" s="4" t="s">
        <v>25</v>
      </c>
      <c r="F25" s="12">
        <v>758979.78</v>
      </c>
      <c r="G25" s="12">
        <v>80000</v>
      </c>
      <c r="H25" s="12">
        <v>80000</v>
      </c>
      <c r="I25" s="171"/>
      <c r="J25" s="172"/>
      <c r="K25" s="171"/>
      <c r="L25" s="173"/>
      <c r="M25" s="172"/>
      <c r="N25" s="205"/>
      <c r="O25" s="206"/>
      <c r="P25" s="174" t="s">
        <v>7</v>
      </c>
      <c r="Q25" s="175"/>
    </row>
    <row r="26" spans="1:17" ht="21" customHeight="1" x14ac:dyDescent="0.2">
      <c r="A26" s="138">
        <v>11</v>
      </c>
      <c r="B26" s="47">
        <v>600</v>
      </c>
      <c r="C26" s="47">
        <v>60016</v>
      </c>
      <c r="D26" s="47">
        <v>6050</v>
      </c>
      <c r="E26" s="140" t="s">
        <v>26</v>
      </c>
      <c r="F26" s="142">
        <f>1120355.85-25000-15000+60644.1+5000</f>
        <v>1145999.9500000002</v>
      </c>
      <c r="G26" s="142">
        <v>806775</v>
      </c>
      <c r="H26" s="16"/>
      <c r="I26" s="224" t="s">
        <v>104</v>
      </c>
      <c r="J26" s="183"/>
      <c r="K26" s="171"/>
      <c r="L26" s="173"/>
      <c r="M26" s="172"/>
      <c r="N26" s="225"/>
      <c r="O26" s="226"/>
      <c r="P26" s="179" t="s">
        <v>7</v>
      </c>
      <c r="Q26" s="180"/>
    </row>
    <row r="27" spans="1:17" ht="21" customHeight="1" x14ac:dyDescent="0.2">
      <c r="A27" s="139"/>
      <c r="B27" s="2">
        <v>600</v>
      </c>
      <c r="C27" s="2">
        <v>60018</v>
      </c>
      <c r="D27" s="2">
        <v>6050</v>
      </c>
      <c r="E27" s="141"/>
      <c r="F27" s="143"/>
      <c r="G27" s="143"/>
      <c r="H27" s="16"/>
      <c r="I27" s="171"/>
      <c r="J27" s="172"/>
      <c r="K27" s="181" t="s">
        <v>27</v>
      </c>
      <c r="L27" s="182"/>
      <c r="M27" s="183"/>
      <c r="N27" s="227"/>
      <c r="O27" s="228"/>
      <c r="P27" s="198"/>
      <c r="Q27" s="199"/>
    </row>
    <row r="28" spans="1:17" ht="15.95" customHeight="1" x14ac:dyDescent="0.2">
      <c r="A28" s="2">
        <v>12</v>
      </c>
      <c r="B28" s="2">
        <v>600</v>
      </c>
      <c r="C28" s="2">
        <v>60016</v>
      </c>
      <c r="D28" s="2">
        <v>6050</v>
      </c>
      <c r="E28" s="4" t="s">
        <v>28</v>
      </c>
      <c r="F28" s="12">
        <v>11000</v>
      </c>
      <c r="G28" s="12">
        <v>11000</v>
      </c>
      <c r="H28" s="12">
        <v>11000</v>
      </c>
      <c r="I28" s="171"/>
      <c r="J28" s="172"/>
      <c r="K28" s="171"/>
      <c r="L28" s="173"/>
      <c r="M28" s="172"/>
      <c r="N28" s="205"/>
      <c r="O28" s="206"/>
      <c r="P28" s="174" t="s">
        <v>7</v>
      </c>
      <c r="Q28" s="175"/>
    </row>
    <row r="29" spans="1:17" ht="27.95" customHeight="1" x14ac:dyDescent="0.2">
      <c r="A29" s="2">
        <v>13</v>
      </c>
      <c r="B29" s="2">
        <v>600</v>
      </c>
      <c r="C29" s="2">
        <v>60016</v>
      </c>
      <c r="D29" s="2">
        <v>6050</v>
      </c>
      <c r="E29" s="4" t="s">
        <v>29</v>
      </c>
      <c r="F29" s="12">
        <v>10000</v>
      </c>
      <c r="G29" s="12">
        <v>10000</v>
      </c>
      <c r="H29" s="12">
        <v>10000</v>
      </c>
      <c r="I29" s="171"/>
      <c r="J29" s="172"/>
      <c r="K29" s="171"/>
      <c r="L29" s="173"/>
      <c r="M29" s="172"/>
      <c r="N29" s="205"/>
      <c r="O29" s="206"/>
      <c r="P29" s="174" t="s">
        <v>7</v>
      </c>
      <c r="Q29" s="175"/>
    </row>
    <row r="30" spans="1:17" ht="23.25" customHeight="1" x14ac:dyDescent="0.2">
      <c r="A30" s="2">
        <v>14</v>
      </c>
      <c r="B30" s="2">
        <v>600</v>
      </c>
      <c r="C30" s="2">
        <v>60016</v>
      </c>
      <c r="D30" s="2">
        <v>6050</v>
      </c>
      <c r="E30" s="4" t="s">
        <v>30</v>
      </c>
      <c r="F30" s="12">
        <v>25288.95</v>
      </c>
      <c r="G30" s="12">
        <v>25288.95</v>
      </c>
      <c r="H30" s="12">
        <v>25288.95</v>
      </c>
      <c r="I30" s="171"/>
      <c r="J30" s="172"/>
      <c r="K30" s="171"/>
      <c r="L30" s="173"/>
      <c r="M30" s="172"/>
      <c r="N30" s="205"/>
      <c r="O30" s="206"/>
      <c r="P30" s="174" t="s">
        <v>7</v>
      </c>
      <c r="Q30" s="175"/>
    </row>
    <row r="31" spans="1:17" ht="24.95" customHeight="1" x14ac:dyDescent="0.2">
      <c r="A31" s="2">
        <v>15</v>
      </c>
      <c r="B31" s="2">
        <v>600</v>
      </c>
      <c r="C31" s="2">
        <v>60016</v>
      </c>
      <c r="D31" s="2">
        <v>6050</v>
      </c>
      <c r="E31" s="54" t="s">
        <v>31</v>
      </c>
      <c r="F31" s="12">
        <v>18000</v>
      </c>
      <c r="G31" s="12">
        <v>18000</v>
      </c>
      <c r="H31" s="12">
        <v>18000</v>
      </c>
      <c r="I31" s="171"/>
      <c r="J31" s="172"/>
      <c r="K31" s="171"/>
      <c r="L31" s="173"/>
      <c r="M31" s="172"/>
      <c r="N31" s="205"/>
      <c r="O31" s="206"/>
      <c r="P31" s="174" t="s">
        <v>7</v>
      </c>
      <c r="Q31" s="175"/>
    </row>
    <row r="32" spans="1:17" ht="30.75" customHeight="1" x14ac:dyDescent="0.2">
      <c r="A32" s="2">
        <v>16</v>
      </c>
      <c r="B32" s="2">
        <v>600</v>
      </c>
      <c r="C32" s="2">
        <v>60016</v>
      </c>
      <c r="D32" s="2">
        <v>6050</v>
      </c>
      <c r="E32" s="4" t="s">
        <v>32</v>
      </c>
      <c r="F32" s="12">
        <v>10000</v>
      </c>
      <c r="G32" s="12">
        <v>10000</v>
      </c>
      <c r="H32" s="12">
        <v>10000</v>
      </c>
      <c r="I32" s="171"/>
      <c r="J32" s="172"/>
      <c r="K32" s="171"/>
      <c r="L32" s="173"/>
      <c r="M32" s="172"/>
      <c r="N32" s="205"/>
      <c r="O32" s="206"/>
      <c r="P32" s="174" t="s">
        <v>7</v>
      </c>
      <c r="Q32" s="175"/>
    </row>
    <row r="33" spans="1:19" ht="23.25" customHeight="1" x14ac:dyDescent="0.2">
      <c r="A33" s="2">
        <v>17</v>
      </c>
      <c r="B33" s="2">
        <v>600</v>
      </c>
      <c r="C33" s="2">
        <v>60016</v>
      </c>
      <c r="D33" s="2">
        <v>6050</v>
      </c>
      <c r="E33" s="4" t="s">
        <v>33</v>
      </c>
      <c r="F33" s="12">
        <v>14000</v>
      </c>
      <c r="G33" s="12">
        <v>14000</v>
      </c>
      <c r="H33" s="12">
        <v>14000</v>
      </c>
      <c r="I33" s="171"/>
      <c r="J33" s="172"/>
      <c r="K33" s="171"/>
      <c r="L33" s="173"/>
      <c r="M33" s="172"/>
      <c r="N33" s="205"/>
      <c r="O33" s="206"/>
      <c r="P33" s="174" t="s">
        <v>7</v>
      </c>
      <c r="Q33" s="175"/>
    </row>
    <row r="34" spans="1:19" ht="21" customHeight="1" x14ac:dyDescent="0.2">
      <c r="A34" s="138">
        <v>18</v>
      </c>
      <c r="B34" s="2">
        <v>600</v>
      </c>
      <c r="C34" s="2">
        <v>60016</v>
      </c>
      <c r="D34" s="2">
        <v>6050</v>
      </c>
      <c r="E34" s="140" t="s">
        <v>34</v>
      </c>
      <c r="F34" s="142">
        <v>910000</v>
      </c>
      <c r="G34" s="142">
        <v>550000</v>
      </c>
      <c r="H34" s="16"/>
      <c r="I34" s="181" t="s">
        <v>35</v>
      </c>
      <c r="J34" s="183"/>
      <c r="K34" s="171"/>
      <c r="L34" s="173"/>
      <c r="M34" s="172"/>
      <c r="N34" s="225"/>
      <c r="O34" s="226"/>
      <c r="P34" s="179" t="s">
        <v>7</v>
      </c>
      <c r="Q34" s="180"/>
    </row>
    <row r="35" spans="1:19" ht="15.95" customHeight="1" x14ac:dyDescent="0.2">
      <c r="A35" s="139"/>
      <c r="B35" s="47">
        <v>600</v>
      </c>
      <c r="C35" s="47">
        <v>60018</v>
      </c>
      <c r="D35" s="47">
        <v>6050</v>
      </c>
      <c r="E35" s="141"/>
      <c r="F35" s="143"/>
      <c r="G35" s="143"/>
      <c r="H35" s="16"/>
      <c r="I35" s="171"/>
      <c r="J35" s="172"/>
      <c r="K35" s="181" t="s">
        <v>36</v>
      </c>
      <c r="L35" s="182"/>
      <c r="M35" s="183"/>
      <c r="N35" s="227"/>
      <c r="O35" s="228"/>
      <c r="P35" s="198"/>
      <c r="Q35" s="199"/>
    </row>
    <row r="36" spans="1:19" ht="29.25" customHeight="1" x14ac:dyDescent="0.2">
      <c r="A36" s="85">
        <v>19</v>
      </c>
      <c r="B36" s="47">
        <v>600</v>
      </c>
      <c r="C36" s="47">
        <v>60016</v>
      </c>
      <c r="D36" s="47">
        <v>6050</v>
      </c>
      <c r="E36" s="96" t="s">
        <v>115</v>
      </c>
      <c r="F36" s="106">
        <v>1208322.46</v>
      </c>
      <c r="G36" s="106">
        <v>16680</v>
      </c>
      <c r="H36" s="107">
        <v>980</v>
      </c>
      <c r="I36" s="98" t="s">
        <v>108</v>
      </c>
      <c r="J36" s="90"/>
      <c r="K36" s="87"/>
      <c r="L36" s="91"/>
      <c r="M36" s="88"/>
      <c r="N36" s="103"/>
      <c r="O36" s="104"/>
      <c r="P36" s="105" t="s">
        <v>80</v>
      </c>
      <c r="Q36" s="102"/>
    </row>
    <row r="37" spans="1:19" ht="29.25" customHeight="1" x14ac:dyDescent="0.2">
      <c r="A37" s="2">
        <v>19</v>
      </c>
      <c r="B37" s="2">
        <v>600</v>
      </c>
      <c r="C37" s="2">
        <v>60016</v>
      </c>
      <c r="D37" s="2">
        <v>6059</v>
      </c>
      <c r="E37" s="4" t="s">
        <v>37</v>
      </c>
      <c r="F37" s="12">
        <v>545337.91</v>
      </c>
      <c r="G37" s="12">
        <v>545337.91</v>
      </c>
      <c r="H37" s="12">
        <v>545337.91</v>
      </c>
      <c r="I37" s="171"/>
      <c r="J37" s="172"/>
      <c r="K37" s="171"/>
      <c r="L37" s="173"/>
      <c r="M37" s="172"/>
      <c r="N37" s="205"/>
      <c r="O37" s="206"/>
      <c r="P37" s="174" t="s">
        <v>7</v>
      </c>
      <c r="Q37" s="175"/>
    </row>
    <row r="38" spans="1:19" ht="30.95" customHeight="1" x14ac:dyDescent="0.2">
      <c r="A38" s="2">
        <v>20</v>
      </c>
      <c r="B38" s="2">
        <v>600</v>
      </c>
      <c r="C38" s="2">
        <v>60016</v>
      </c>
      <c r="D38" s="2">
        <v>6060</v>
      </c>
      <c r="E38" s="4" t="s">
        <v>38</v>
      </c>
      <c r="F38" s="12">
        <v>80000</v>
      </c>
      <c r="G38" s="12">
        <v>80000</v>
      </c>
      <c r="H38" s="12">
        <v>80000</v>
      </c>
      <c r="I38" s="171"/>
      <c r="J38" s="172"/>
      <c r="K38" s="171"/>
      <c r="L38" s="173"/>
      <c r="M38" s="172"/>
      <c r="N38" s="205"/>
      <c r="O38" s="206"/>
      <c r="P38" s="174" t="s">
        <v>7</v>
      </c>
      <c r="Q38" s="175"/>
    </row>
    <row r="39" spans="1:19" ht="9.9499999999999993" customHeight="1" x14ac:dyDescent="0.2">
      <c r="A39" s="49"/>
      <c r="B39" s="1"/>
      <c r="C39" s="1"/>
      <c r="D39" s="1"/>
      <c r="E39" s="3" t="s">
        <v>13</v>
      </c>
      <c r="F39" s="14">
        <f>SUM(F21:F38)</f>
        <v>15718196.510000002</v>
      </c>
      <c r="G39" s="14">
        <f>SUM(G21:G38)</f>
        <v>7726236.5100000007</v>
      </c>
      <c r="H39" s="14">
        <f>SUM(H21:H38)</f>
        <v>797614.51</v>
      </c>
      <c r="I39" s="184">
        <v>1111150</v>
      </c>
      <c r="J39" s="185"/>
      <c r="K39" s="184">
        <v>5817472</v>
      </c>
      <c r="L39" s="186"/>
      <c r="M39" s="185"/>
      <c r="N39" s="214">
        <v>0</v>
      </c>
      <c r="O39" s="215"/>
      <c r="P39" s="207"/>
      <c r="Q39" s="208"/>
    </row>
    <row r="40" spans="1:19" ht="24" customHeight="1" x14ac:dyDescent="0.2">
      <c r="A40" s="222">
        <v>22</v>
      </c>
      <c r="B40" s="2">
        <v>630</v>
      </c>
      <c r="C40" s="2">
        <v>63095</v>
      </c>
      <c r="D40" s="2">
        <v>6057</v>
      </c>
      <c r="E40" s="140" t="s">
        <v>39</v>
      </c>
      <c r="F40" s="142">
        <v>2646189</v>
      </c>
      <c r="G40" s="142">
        <v>1576189</v>
      </c>
      <c r="H40" s="16"/>
      <c r="I40" s="171"/>
      <c r="J40" s="172"/>
      <c r="K40" s="171"/>
      <c r="L40" s="173"/>
      <c r="M40" s="172"/>
      <c r="N40" s="202">
        <v>1058121.3799999999</v>
      </c>
      <c r="O40" s="183"/>
      <c r="P40" s="179" t="s">
        <v>7</v>
      </c>
      <c r="Q40" s="180"/>
    </row>
    <row r="41" spans="1:19" ht="27" customHeight="1" x14ac:dyDescent="0.2">
      <c r="A41" s="223"/>
      <c r="B41" s="2">
        <v>630</v>
      </c>
      <c r="C41" s="2">
        <v>63095</v>
      </c>
      <c r="D41" s="2">
        <v>6059</v>
      </c>
      <c r="E41" s="141"/>
      <c r="F41" s="143"/>
      <c r="G41" s="143"/>
      <c r="H41" s="16"/>
      <c r="I41" s="224" t="s">
        <v>103</v>
      </c>
      <c r="J41" s="183"/>
      <c r="K41" s="181" t="s">
        <v>40</v>
      </c>
      <c r="L41" s="182"/>
      <c r="M41" s="183"/>
      <c r="N41" s="171"/>
      <c r="O41" s="172"/>
      <c r="P41" s="198"/>
      <c r="Q41" s="199"/>
    </row>
    <row r="42" spans="1:19" ht="23.25" customHeight="1" x14ac:dyDescent="0.2">
      <c r="A42" s="2">
        <v>23</v>
      </c>
      <c r="B42" s="2">
        <v>630</v>
      </c>
      <c r="C42" s="2">
        <v>63095</v>
      </c>
      <c r="D42" s="2">
        <v>6059</v>
      </c>
      <c r="E42" s="53" t="s">
        <v>96</v>
      </c>
      <c r="F42" s="12">
        <v>20000</v>
      </c>
      <c r="G42" s="12">
        <v>20000</v>
      </c>
      <c r="H42" s="16"/>
      <c r="I42" s="181" t="s">
        <v>41</v>
      </c>
      <c r="J42" s="183"/>
      <c r="K42" s="171"/>
      <c r="L42" s="173"/>
      <c r="M42" s="172"/>
      <c r="N42" s="171"/>
      <c r="O42" s="172"/>
      <c r="P42" s="174" t="s">
        <v>7</v>
      </c>
      <c r="Q42" s="175"/>
    </row>
    <row r="43" spans="1:19" ht="9.9499999999999993" customHeight="1" x14ac:dyDescent="0.2">
      <c r="A43" s="49"/>
      <c r="B43" s="1"/>
      <c r="C43" s="1"/>
      <c r="D43" s="1"/>
      <c r="E43" s="3" t="s">
        <v>13</v>
      </c>
      <c r="F43" s="14">
        <f>SUM(F40:F42)</f>
        <v>2666189</v>
      </c>
      <c r="G43" s="14">
        <f>SUM(G40:G42)</f>
        <v>1596189</v>
      </c>
      <c r="H43" s="39">
        <v>0</v>
      </c>
      <c r="I43" s="184">
        <v>413582.75</v>
      </c>
      <c r="J43" s="185"/>
      <c r="K43" s="184">
        <v>124484.87</v>
      </c>
      <c r="L43" s="186"/>
      <c r="M43" s="185"/>
      <c r="N43" s="184">
        <f>SUM(N40:O42)</f>
        <v>1058121.3799999999</v>
      </c>
      <c r="O43" s="185"/>
      <c r="P43" s="207"/>
      <c r="Q43" s="208"/>
      <c r="S43" s="18"/>
    </row>
    <row r="44" spans="1:19" ht="20.25" customHeight="1" x14ac:dyDescent="0.2">
      <c r="A44" s="50">
        <v>24</v>
      </c>
      <c r="B44" s="50">
        <v>700</v>
      </c>
      <c r="C44" s="50">
        <v>70005</v>
      </c>
      <c r="D44" s="50">
        <v>6060</v>
      </c>
      <c r="E44" s="95" t="s">
        <v>105</v>
      </c>
      <c r="F44" s="38">
        <v>5200</v>
      </c>
      <c r="G44" s="38">
        <v>5200</v>
      </c>
      <c r="H44" s="43">
        <v>5200</v>
      </c>
      <c r="I44" s="92"/>
      <c r="J44" s="93"/>
      <c r="K44" s="92"/>
      <c r="L44" s="94"/>
      <c r="M44" s="93"/>
      <c r="N44" s="92"/>
      <c r="O44" s="93"/>
      <c r="P44" s="174" t="s">
        <v>7</v>
      </c>
      <c r="Q44" s="175"/>
      <c r="S44" s="18"/>
    </row>
    <row r="45" spans="1:19" ht="20.25" customHeight="1" x14ac:dyDescent="0.2">
      <c r="A45" s="50">
        <v>25</v>
      </c>
      <c r="B45" s="50">
        <v>700</v>
      </c>
      <c r="C45" s="50">
        <v>70005</v>
      </c>
      <c r="D45" s="50">
        <v>6060</v>
      </c>
      <c r="E45" s="95" t="s">
        <v>116</v>
      </c>
      <c r="F45" s="38">
        <v>50950</v>
      </c>
      <c r="G45" s="38">
        <v>50950</v>
      </c>
      <c r="H45" s="43">
        <v>50950</v>
      </c>
      <c r="I45" s="92"/>
      <c r="J45" s="93"/>
      <c r="K45" s="92"/>
      <c r="L45" s="94"/>
      <c r="M45" s="93"/>
      <c r="N45" s="92"/>
      <c r="O45" s="93"/>
      <c r="P45" s="174" t="s">
        <v>7</v>
      </c>
      <c r="Q45" s="175"/>
      <c r="S45" s="18"/>
    </row>
    <row r="46" spans="1:19" ht="20.25" customHeight="1" x14ac:dyDescent="0.2">
      <c r="A46" s="50">
        <v>26</v>
      </c>
      <c r="B46" s="50">
        <v>700</v>
      </c>
      <c r="C46" s="50">
        <v>70005</v>
      </c>
      <c r="D46" s="50">
        <v>6060</v>
      </c>
      <c r="E46" s="95" t="s">
        <v>117</v>
      </c>
      <c r="F46" s="38">
        <v>26700</v>
      </c>
      <c r="G46" s="38">
        <v>26700</v>
      </c>
      <c r="H46" s="43">
        <v>26700</v>
      </c>
      <c r="I46" s="92"/>
      <c r="J46" s="93"/>
      <c r="K46" s="92"/>
      <c r="L46" s="94"/>
      <c r="M46" s="93"/>
      <c r="N46" s="92"/>
      <c r="O46" s="93"/>
      <c r="P46" s="174" t="s">
        <v>7</v>
      </c>
      <c r="Q46" s="175"/>
      <c r="S46" s="18"/>
    </row>
    <row r="47" spans="1:19" ht="26.25" customHeight="1" x14ac:dyDescent="0.2">
      <c r="A47" s="50">
        <v>27</v>
      </c>
      <c r="B47" s="48">
        <v>700</v>
      </c>
      <c r="C47" s="48">
        <v>70095</v>
      </c>
      <c r="D47" s="48">
        <v>6010</v>
      </c>
      <c r="E47" s="55" t="s">
        <v>85</v>
      </c>
      <c r="F47" s="38">
        <v>8793270.4700000007</v>
      </c>
      <c r="G47" s="38">
        <v>4321682.82</v>
      </c>
      <c r="H47" s="43">
        <f>G47</f>
        <v>4321682.82</v>
      </c>
      <c r="I47" s="216"/>
      <c r="J47" s="217"/>
      <c r="K47" s="40"/>
      <c r="L47" s="41"/>
      <c r="M47" s="42"/>
      <c r="N47" s="216"/>
      <c r="O47" s="217"/>
      <c r="P47" s="174" t="s">
        <v>7</v>
      </c>
      <c r="Q47" s="175"/>
      <c r="S47" s="18"/>
    </row>
    <row r="48" spans="1:19" ht="9.9499999999999993" customHeight="1" x14ac:dyDescent="0.2">
      <c r="A48" s="49"/>
      <c r="B48" s="1"/>
      <c r="C48" s="1"/>
      <c r="D48" s="1"/>
      <c r="E48" s="3" t="s">
        <v>13</v>
      </c>
      <c r="F48" s="14">
        <f>F47+F44+F45+F46</f>
        <v>8876120.4700000007</v>
      </c>
      <c r="G48" s="14">
        <f>G47+G44+G45+G46</f>
        <v>4404532.82</v>
      </c>
      <c r="H48" s="14">
        <f>H47+H44+H45+H46</f>
        <v>4404532.82</v>
      </c>
      <c r="I48" s="184">
        <f>I47</f>
        <v>0</v>
      </c>
      <c r="J48" s="218"/>
      <c r="K48" s="219">
        <v>0</v>
      </c>
      <c r="L48" s="220"/>
      <c r="M48" s="221"/>
      <c r="N48" s="219">
        <v>0</v>
      </c>
      <c r="O48" s="221"/>
      <c r="P48" s="34"/>
      <c r="Q48" s="35"/>
      <c r="S48" s="18"/>
    </row>
    <row r="49" spans="1:17" ht="15" customHeight="1" x14ac:dyDescent="0.2">
      <c r="A49" s="2">
        <v>25</v>
      </c>
      <c r="B49" s="2">
        <v>720</v>
      </c>
      <c r="C49" s="2">
        <v>72095</v>
      </c>
      <c r="D49" s="2">
        <v>6059</v>
      </c>
      <c r="E49" s="54" t="s">
        <v>42</v>
      </c>
      <c r="F49" s="12">
        <v>14400</v>
      </c>
      <c r="G49" s="12">
        <v>14400</v>
      </c>
      <c r="H49" s="12">
        <v>14400</v>
      </c>
      <c r="I49" s="171"/>
      <c r="J49" s="172"/>
      <c r="K49" s="171"/>
      <c r="L49" s="173"/>
      <c r="M49" s="172"/>
      <c r="N49" s="205"/>
      <c r="O49" s="206"/>
      <c r="P49" s="209" t="s">
        <v>7</v>
      </c>
      <c r="Q49" s="210"/>
    </row>
    <row r="50" spans="1:17" ht="9.9499999999999993" customHeight="1" x14ac:dyDescent="0.2">
      <c r="A50" s="49"/>
      <c r="B50" s="1"/>
      <c r="C50" s="1"/>
      <c r="D50" s="1"/>
      <c r="E50" s="3" t="s">
        <v>13</v>
      </c>
      <c r="F50" s="14">
        <v>14400</v>
      </c>
      <c r="G50" s="14">
        <v>14400</v>
      </c>
      <c r="H50" s="14">
        <v>14400</v>
      </c>
      <c r="I50" s="187">
        <v>0</v>
      </c>
      <c r="J50" s="188"/>
      <c r="K50" s="211">
        <v>0</v>
      </c>
      <c r="L50" s="212"/>
      <c r="M50" s="213"/>
      <c r="N50" s="214">
        <v>0</v>
      </c>
      <c r="O50" s="215"/>
      <c r="P50" s="207"/>
      <c r="Q50" s="208"/>
    </row>
    <row r="51" spans="1:17" ht="27" customHeight="1" x14ac:dyDescent="0.2">
      <c r="A51" s="138">
        <v>26</v>
      </c>
      <c r="B51" s="2">
        <v>750</v>
      </c>
      <c r="C51" s="2">
        <v>75023</v>
      </c>
      <c r="D51" s="2">
        <v>6050</v>
      </c>
      <c r="E51" s="140" t="s">
        <v>43</v>
      </c>
      <c r="F51" s="142">
        <v>505000</v>
      </c>
      <c r="G51" s="142">
        <v>295000</v>
      </c>
      <c r="H51" s="16"/>
      <c r="I51" s="181" t="s">
        <v>44</v>
      </c>
      <c r="J51" s="183"/>
      <c r="K51" s="171"/>
      <c r="L51" s="173"/>
      <c r="M51" s="172"/>
      <c r="N51" s="205"/>
      <c r="O51" s="206"/>
      <c r="P51" s="179" t="s">
        <v>7</v>
      </c>
      <c r="Q51" s="180"/>
    </row>
    <row r="52" spans="1:17" ht="21" customHeight="1" x14ac:dyDescent="0.2">
      <c r="A52" s="139"/>
      <c r="B52" s="47">
        <v>750</v>
      </c>
      <c r="C52" s="47">
        <v>75023</v>
      </c>
      <c r="D52" s="47">
        <v>6370</v>
      </c>
      <c r="E52" s="141"/>
      <c r="F52" s="143"/>
      <c r="G52" s="143"/>
      <c r="H52" s="16"/>
      <c r="I52" s="171"/>
      <c r="J52" s="172"/>
      <c r="K52" s="181" t="s">
        <v>45</v>
      </c>
      <c r="L52" s="182"/>
      <c r="M52" s="183"/>
      <c r="N52" s="205"/>
      <c r="O52" s="206"/>
      <c r="P52" s="198"/>
      <c r="Q52" s="199"/>
    </row>
    <row r="53" spans="1:17" ht="21" customHeight="1" x14ac:dyDescent="0.2">
      <c r="A53" s="85">
        <v>27</v>
      </c>
      <c r="B53" s="47">
        <v>750</v>
      </c>
      <c r="C53" s="47">
        <v>75023</v>
      </c>
      <c r="D53" s="47">
        <v>6060</v>
      </c>
      <c r="E53" s="96" t="s">
        <v>113</v>
      </c>
      <c r="F53" s="100">
        <v>27000</v>
      </c>
      <c r="G53" s="100">
        <v>27000</v>
      </c>
      <c r="H53" s="101"/>
      <c r="I53" s="98" t="s">
        <v>109</v>
      </c>
      <c r="J53" s="99"/>
      <c r="K53" s="87"/>
      <c r="L53" s="91"/>
      <c r="M53" s="88"/>
      <c r="N53" s="83"/>
      <c r="O53" s="84"/>
      <c r="P53" s="179" t="s">
        <v>7</v>
      </c>
      <c r="Q53" s="180"/>
    </row>
    <row r="54" spans="1:17" ht="24.95" customHeight="1" x14ac:dyDescent="0.2">
      <c r="A54" s="47">
        <v>28</v>
      </c>
      <c r="B54" s="2">
        <v>750</v>
      </c>
      <c r="C54" s="2">
        <v>75023</v>
      </c>
      <c r="D54" s="2">
        <v>6060</v>
      </c>
      <c r="E54" s="56" t="s">
        <v>46</v>
      </c>
      <c r="F54" s="12">
        <v>25000</v>
      </c>
      <c r="G54" s="12">
        <v>25000</v>
      </c>
      <c r="H54" s="12"/>
      <c r="I54" s="288" t="s">
        <v>110</v>
      </c>
      <c r="J54" s="289"/>
      <c r="K54" s="171"/>
      <c r="L54" s="173"/>
      <c r="M54" s="172"/>
      <c r="N54" s="205"/>
      <c r="O54" s="206"/>
      <c r="P54" s="198"/>
      <c r="Q54" s="199"/>
    </row>
    <row r="55" spans="1:17" ht="24.95" customHeight="1" x14ac:dyDescent="0.2">
      <c r="A55" s="47">
        <v>29</v>
      </c>
      <c r="B55" s="2">
        <v>750</v>
      </c>
      <c r="C55" s="2">
        <v>75023</v>
      </c>
      <c r="D55" s="2">
        <v>6060</v>
      </c>
      <c r="E55" s="54" t="s">
        <v>112</v>
      </c>
      <c r="F55" s="12">
        <v>25000</v>
      </c>
      <c r="G55" s="12">
        <v>25000</v>
      </c>
      <c r="H55" s="12">
        <v>25000</v>
      </c>
      <c r="I55" s="98"/>
      <c r="J55" s="99"/>
      <c r="K55" s="15"/>
      <c r="L55" s="89"/>
      <c r="M55" s="90"/>
      <c r="N55" s="83"/>
      <c r="O55" s="84"/>
      <c r="P55" s="105" t="s">
        <v>114</v>
      </c>
      <c r="Q55" s="102"/>
    </row>
    <row r="56" spans="1:17" ht="9.9499999999999993" customHeight="1" x14ac:dyDescent="0.2">
      <c r="A56" s="77"/>
      <c r="B56" s="1"/>
      <c r="C56" s="1"/>
      <c r="D56" s="1"/>
      <c r="E56" s="3" t="s">
        <v>13</v>
      </c>
      <c r="F56" s="14">
        <f>SUM(F51:F55)</f>
        <v>582000</v>
      </c>
      <c r="G56" s="14">
        <f>SUM(G51:G55)</f>
        <v>372000</v>
      </c>
      <c r="H56" s="14">
        <f>SUM(H51:H55)</f>
        <v>25000</v>
      </c>
      <c r="I56" s="184">
        <v>147000</v>
      </c>
      <c r="J56" s="185"/>
      <c r="K56" s="184">
        <v>200000</v>
      </c>
      <c r="L56" s="186"/>
      <c r="M56" s="185"/>
      <c r="N56" s="214">
        <v>0</v>
      </c>
      <c r="O56" s="215"/>
      <c r="P56" s="189"/>
      <c r="Q56" s="190"/>
    </row>
    <row r="57" spans="1:17" ht="24" customHeight="1" x14ac:dyDescent="0.2">
      <c r="A57" s="78">
        <v>28</v>
      </c>
      <c r="B57" s="48">
        <v>852</v>
      </c>
      <c r="C57" s="48">
        <v>85295</v>
      </c>
      <c r="D57" s="48">
        <v>6060</v>
      </c>
      <c r="E57" s="57" t="s">
        <v>84</v>
      </c>
      <c r="F57" s="37">
        <v>274000</v>
      </c>
      <c r="G57" s="37">
        <f>F57</f>
        <v>274000</v>
      </c>
      <c r="H57" s="38">
        <v>139000</v>
      </c>
      <c r="I57" s="290"/>
      <c r="J57" s="291"/>
      <c r="K57" s="292" t="s">
        <v>86</v>
      </c>
      <c r="L57" s="293"/>
      <c r="M57" s="294"/>
      <c r="N57" s="290"/>
      <c r="O57" s="295"/>
      <c r="P57" s="174" t="s">
        <v>7</v>
      </c>
      <c r="Q57" s="175"/>
    </row>
    <row r="58" spans="1:17" ht="9.9499999999999993" customHeight="1" x14ac:dyDescent="0.2">
      <c r="A58" s="51"/>
      <c r="B58" s="1"/>
      <c r="C58" s="1"/>
      <c r="D58" s="1"/>
      <c r="E58" s="3" t="s">
        <v>13</v>
      </c>
      <c r="F58" s="36">
        <f>F57</f>
        <v>274000</v>
      </c>
      <c r="G58" s="36">
        <f>G57</f>
        <v>274000</v>
      </c>
      <c r="H58" s="14">
        <f>H57</f>
        <v>139000</v>
      </c>
      <c r="I58" s="187">
        <v>0</v>
      </c>
      <c r="J58" s="188"/>
      <c r="K58" s="211">
        <v>135000</v>
      </c>
      <c r="L58" s="212"/>
      <c r="M58" s="213"/>
      <c r="N58" s="187">
        <v>0</v>
      </c>
      <c r="O58" s="188"/>
      <c r="P58" s="31"/>
      <c r="Q58" s="32"/>
    </row>
    <row r="59" spans="1:17" ht="15.95" customHeight="1" x14ac:dyDescent="0.2">
      <c r="A59" s="138">
        <v>29</v>
      </c>
      <c r="B59" s="2">
        <v>854</v>
      </c>
      <c r="C59" s="2">
        <v>85495</v>
      </c>
      <c r="D59" s="2">
        <v>6057</v>
      </c>
      <c r="E59" s="200" t="s">
        <v>81</v>
      </c>
      <c r="F59" s="142">
        <f>100803+15000</f>
        <v>115803</v>
      </c>
      <c r="G59" s="142">
        <f>100803+15000</f>
        <v>115803</v>
      </c>
      <c r="H59" s="16"/>
      <c r="I59" s="171"/>
      <c r="J59" s="172"/>
      <c r="K59" s="171"/>
      <c r="L59" s="173"/>
      <c r="M59" s="172"/>
      <c r="N59" s="202">
        <v>55803</v>
      </c>
      <c r="O59" s="183"/>
      <c r="P59" s="179" t="s">
        <v>7</v>
      </c>
      <c r="Q59" s="180"/>
    </row>
    <row r="60" spans="1:17" ht="15" customHeight="1" x14ac:dyDescent="0.2">
      <c r="A60" s="139"/>
      <c r="B60" s="2">
        <v>854</v>
      </c>
      <c r="C60" s="2">
        <v>85495</v>
      </c>
      <c r="D60" s="2">
        <v>6059</v>
      </c>
      <c r="E60" s="201"/>
      <c r="F60" s="143"/>
      <c r="G60" s="143"/>
      <c r="H60" s="12">
        <v>45000</v>
      </c>
      <c r="I60" s="203" t="s">
        <v>102</v>
      </c>
      <c r="J60" s="204"/>
      <c r="K60" s="171"/>
      <c r="L60" s="173"/>
      <c r="M60" s="172"/>
      <c r="N60" s="171"/>
      <c r="O60" s="172"/>
      <c r="P60" s="198"/>
      <c r="Q60" s="199"/>
    </row>
    <row r="61" spans="1:17" ht="12" customHeight="1" x14ac:dyDescent="0.2">
      <c r="A61" s="52"/>
      <c r="B61" s="5"/>
      <c r="C61" s="5"/>
      <c r="D61" s="5"/>
      <c r="E61" s="6" t="s">
        <v>13</v>
      </c>
      <c r="F61" s="19">
        <v>115803</v>
      </c>
      <c r="G61" s="19">
        <v>115803</v>
      </c>
      <c r="H61" s="19">
        <v>45000</v>
      </c>
      <c r="I61" s="191">
        <v>15000</v>
      </c>
      <c r="J61" s="193"/>
      <c r="K61" s="191">
        <v>0</v>
      </c>
      <c r="L61" s="192"/>
      <c r="M61" s="193"/>
      <c r="N61" s="194">
        <v>55803</v>
      </c>
      <c r="O61" s="195"/>
      <c r="P61" s="196"/>
      <c r="Q61" s="197"/>
    </row>
    <row r="62" spans="1:17" ht="18" customHeight="1" x14ac:dyDescent="0.2">
      <c r="A62" s="138">
        <v>30</v>
      </c>
      <c r="B62" s="2">
        <v>855</v>
      </c>
      <c r="C62" s="2">
        <v>85516</v>
      </c>
      <c r="D62" s="2">
        <v>6050</v>
      </c>
      <c r="E62" s="140" t="s">
        <v>47</v>
      </c>
      <c r="F62" s="142">
        <v>1168000</v>
      </c>
      <c r="G62" s="142">
        <v>1168000</v>
      </c>
      <c r="H62" s="16"/>
      <c r="I62" s="181" t="s">
        <v>48</v>
      </c>
      <c r="J62" s="183"/>
      <c r="K62" s="171"/>
      <c r="L62" s="173"/>
      <c r="M62" s="172"/>
      <c r="N62" s="171"/>
      <c r="O62" s="172"/>
      <c r="P62" s="179" t="s">
        <v>7</v>
      </c>
      <c r="Q62" s="180"/>
    </row>
    <row r="63" spans="1:17" ht="15" customHeight="1" x14ac:dyDescent="0.2">
      <c r="A63" s="139"/>
      <c r="B63" s="47">
        <v>855</v>
      </c>
      <c r="C63" s="47">
        <v>85516</v>
      </c>
      <c r="D63" s="47">
        <v>6370</v>
      </c>
      <c r="E63" s="141"/>
      <c r="F63" s="143"/>
      <c r="G63" s="143"/>
      <c r="H63" s="16"/>
      <c r="I63" s="171"/>
      <c r="J63" s="172"/>
      <c r="K63" s="181" t="s">
        <v>24</v>
      </c>
      <c r="L63" s="182"/>
      <c r="M63" s="183"/>
      <c r="N63" s="171"/>
      <c r="O63" s="172"/>
      <c r="P63" s="198"/>
      <c r="Q63" s="199"/>
    </row>
    <row r="64" spans="1:17" ht="11.25" customHeight="1" x14ac:dyDescent="0.2">
      <c r="A64" s="49"/>
      <c r="B64" s="1"/>
      <c r="C64" s="1"/>
      <c r="D64" s="1"/>
      <c r="E64" s="3" t="s">
        <v>13</v>
      </c>
      <c r="F64" s="14">
        <v>1168000</v>
      </c>
      <c r="G64" s="14">
        <v>1168000</v>
      </c>
      <c r="H64" s="60">
        <v>0</v>
      </c>
      <c r="I64" s="184">
        <v>168000</v>
      </c>
      <c r="J64" s="185"/>
      <c r="K64" s="184">
        <v>1000000</v>
      </c>
      <c r="L64" s="186"/>
      <c r="M64" s="185"/>
      <c r="N64" s="187">
        <v>0</v>
      </c>
      <c r="O64" s="188"/>
      <c r="P64" s="189"/>
      <c r="Q64" s="190"/>
    </row>
    <row r="65" spans="1:19" ht="13.5" customHeight="1" x14ac:dyDescent="0.2">
      <c r="A65" s="47">
        <v>31</v>
      </c>
      <c r="B65" s="2">
        <v>900</v>
      </c>
      <c r="C65" s="2">
        <v>90001</v>
      </c>
      <c r="D65" s="2">
        <v>6050</v>
      </c>
      <c r="E65" s="4" t="s">
        <v>49</v>
      </c>
      <c r="F65" s="12">
        <v>10150000</v>
      </c>
      <c r="G65" s="12">
        <v>20000</v>
      </c>
      <c r="H65" s="16"/>
      <c r="I65" s="181" t="s">
        <v>41</v>
      </c>
      <c r="J65" s="183"/>
      <c r="K65" s="171"/>
      <c r="L65" s="173"/>
      <c r="M65" s="172"/>
      <c r="N65" s="171"/>
      <c r="O65" s="172"/>
      <c r="P65" s="174" t="s">
        <v>7</v>
      </c>
      <c r="Q65" s="175"/>
    </row>
    <row r="66" spans="1:19" ht="18" customHeight="1" x14ac:dyDescent="0.2">
      <c r="A66" s="47">
        <v>32</v>
      </c>
      <c r="B66" s="2">
        <v>900</v>
      </c>
      <c r="C66" s="2">
        <v>90005</v>
      </c>
      <c r="D66" s="2">
        <v>6230</v>
      </c>
      <c r="E66" s="4" t="s">
        <v>50</v>
      </c>
      <c r="F66" s="12">
        <v>984500</v>
      </c>
      <c r="G66" s="12">
        <v>559500</v>
      </c>
      <c r="H66" s="16"/>
      <c r="I66" s="171"/>
      <c r="J66" s="172"/>
      <c r="K66" s="181" t="s">
        <v>51</v>
      </c>
      <c r="L66" s="182"/>
      <c r="M66" s="183"/>
      <c r="N66" s="171"/>
      <c r="O66" s="172"/>
      <c r="P66" s="174" t="s">
        <v>7</v>
      </c>
      <c r="Q66" s="175"/>
    </row>
    <row r="67" spans="1:19" ht="18" customHeight="1" x14ac:dyDescent="0.2">
      <c r="A67" s="47">
        <v>33</v>
      </c>
      <c r="B67" s="2">
        <v>900</v>
      </c>
      <c r="C67" s="2">
        <v>90005</v>
      </c>
      <c r="D67" s="2">
        <v>6230</v>
      </c>
      <c r="E67" s="4" t="s">
        <v>52</v>
      </c>
      <c r="F67" s="12">
        <v>109500</v>
      </c>
      <c r="G67" s="12">
        <v>109500</v>
      </c>
      <c r="H67" s="16"/>
      <c r="I67" s="171"/>
      <c r="J67" s="172"/>
      <c r="K67" s="181" t="s">
        <v>53</v>
      </c>
      <c r="L67" s="182"/>
      <c r="M67" s="183"/>
      <c r="N67" s="171"/>
      <c r="O67" s="172"/>
      <c r="P67" s="174" t="s">
        <v>7</v>
      </c>
      <c r="Q67" s="175"/>
    </row>
    <row r="68" spans="1:19" ht="24" customHeight="1" x14ac:dyDescent="0.2">
      <c r="A68" s="47">
        <v>34</v>
      </c>
      <c r="B68" s="2">
        <v>900</v>
      </c>
      <c r="C68" s="2">
        <v>90005</v>
      </c>
      <c r="D68" s="2">
        <v>6230</v>
      </c>
      <c r="E68" s="4" t="s">
        <v>54</v>
      </c>
      <c r="F68" s="12">
        <v>45000</v>
      </c>
      <c r="G68" s="12">
        <v>45000</v>
      </c>
      <c r="H68" s="16"/>
      <c r="I68" s="171"/>
      <c r="J68" s="172"/>
      <c r="K68" s="181" t="s">
        <v>55</v>
      </c>
      <c r="L68" s="182"/>
      <c r="M68" s="183"/>
      <c r="N68" s="171"/>
      <c r="O68" s="172"/>
      <c r="P68" s="174" t="s">
        <v>7</v>
      </c>
      <c r="Q68" s="175"/>
    </row>
    <row r="69" spans="1:19" ht="24" customHeight="1" x14ac:dyDescent="0.2">
      <c r="A69" s="47">
        <v>35</v>
      </c>
      <c r="B69" s="2">
        <v>900</v>
      </c>
      <c r="C69" s="2">
        <v>90015</v>
      </c>
      <c r="D69" s="2">
        <v>6050</v>
      </c>
      <c r="E69" s="4" t="s">
        <v>56</v>
      </c>
      <c r="F69" s="12">
        <v>10000</v>
      </c>
      <c r="G69" s="12">
        <v>10000</v>
      </c>
      <c r="H69" s="12">
        <v>10000</v>
      </c>
      <c r="I69" s="171"/>
      <c r="J69" s="172"/>
      <c r="K69" s="171"/>
      <c r="L69" s="173"/>
      <c r="M69" s="172"/>
      <c r="N69" s="171"/>
      <c r="O69" s="172"/>
      <c r="P69" s="174" t="s">
        <v>7</v>
      </c>
      <c r="Q69" s="175"/>
    </row>
    <row r="70" spans="1:19" ht="23.1" customHeight="1" x14ac:dyDescent="0.2">
      <c r="A70" s="47">
        <v>36</v>
      </c>
      <c r="B70" s="2">
        <v>900</v>
      </c>
      <c r="C70" s="2">
        <v>90015</v>
      </c>
      <c r="D70" s="2">
        <v>6050</v>
      </c>
      <c r="E70" s="4" t="s">
        <v>57</v>
      </c>
      <c r="F70" s="12">
        <v>10200</v>
      </c>
      <c r="G70" s="12">
        <v>10200</v>
      </c>
      <c r="H70" s="12">
        <v>10200</v>
      </c>
      <c r="I70" s="171"/>
      <c r="J70" s="172"/>
      <c r="K70" s="171"/>
      <c r="L70" s="173"/>
      <c r="M70" s="172"/>
      <c r="N70" s="171"/>
      <c r="O70" s="172"/>
      <c r="P70" s="174" t="s">
        <v>7</v>
      </c>
      <c r="Q70" s="175"/>
    </row>
    <row r="71" spans="1:19" ht="33" customHeight="1" x14ac:dyDescent="0.2">
      <c r="A71" s="47">
        <v>37</v>
      </c>
      <c r="B71" s="2">
        <v>900</v>
      </c>
      <c r="C71" s="2">
        <v>90015</v>
      </c>
      <c r="D71" s="2">
        <v>6050</v>
      </c>
      <c r="E71" s="4" t="s">
        <v>58</v>
      </c>
      <c r="F71" s="12">
        <v>12000</v>
      </c>
      <c r="G71" s="12">
        <v>12000</v>
      </c>
      <c r="H71" s="12">
        <v>12000</v>
      </c>
      <c r="I71" s="171"/>
      <c r="J71" s="172"/>
      <c r="K71" s="171"/>
      <c r="L71" s="173"/>
      <c r="M71" s="172"/>
      <c r="N71" s="171"/>
      <c r="O71" s="172"/>
      <c r="P71" s="174" t="s">
        <v>7</v>
      </c>
      <c r="Q71" s="175"/>
    </row>
    <row r="72" spans="1:19" ht="29.25" customHeight="1" x14ac:dyDescent="0.2">
      <c r="A72" s="47">
        <v>38</v>
      </c>
      <c r="B72" s="2">
        <v>900</v>
      </c>
      <c r="C72" s="2">
        <v>90015</v>
      </c>
      <c r="D72" s="2">
        <v>6050</v>
      </c>
      <c r="E72" s="4" t="s">
        <v>59</v>
      </c>
      <c r="F72" s="12">
        <v>10000</v>
      </c>
      <c r="G72" s="12">
        <v>10000</v>
      </c>
      <c r="H72" s="12">
        <v>10000</v>
      </c>
      <c r="I72" s="176"/>
      <c r="J72" s="177"/>
      <c r="K72" s="176"/>
      <c r="L72" s="178"/>
      <c r="M72" s="177"/>
      <c r="N72" s="171"/>
      <c r="O72" s="172"/>
      <c r="P72" s="179" t="s">
        <v>7</v>
      </c>
      <c r="Q72" s="180"/>
    </row>
    <row r="73" spans="1:19" ht="36.75" customHeight="1" x14ac:dyDescent="0.2">
      <c r="A73" s="47"/>
      <c r="B73" s="2">
        <v>900</v>
      </c>
      <c r="C73" s="2">
        <v>90015</v>
      </c>
      <c r="D73" s="2">
        <v>6050</v>
      </c>
      <c r="E73" s="53" t="s">
        <v>106</v>
      </c>
      <c r="F73" s="12">
        <v>12000</v>
      </c>
      <c r="G73" s="12">
        <v>12000</v>
      </c>
      <c r="H73" s="17">
        <v>12000</v>
      </c>
      <c r="I73" s="82"/>
      <c r="J73" s="97"/>
      <c r="K73" s="97"/>
      <c r="L73" s="97"/>
      <c r="M73" s="97"/>
      <c r="N73" s="86"/>
      <c r="O73" s="86"/>
      <c r="P73" s="179" t="s">
        <v>7</v>
      </c>
      <c r="Q73" s="180"/>
    </row>
    <row r="74" spans="1:19" ht="15.75" customHeight="1" x14ac:dyDescent="0.2">
      <c r="A74" s="47">
        <v>39</v>
      </c>
      <c r="B74" s="2">
        <v>900</v>
      </c>
      <c r="C74" s="2">
        <v>90015</v>
      </c>
      <c r="D74" s="2">
        <v>6050</v>
      </c>
      <c r="E74" s="4" t="s">
        <v>60</v>
      </c>
      <c r="F74" s="12">
        <v>12000</v>
      </c>
      <c r="G74" s="12">
        <v>12000</v>
      </c>
      <c r="H74" s="17">
        <v>12000</v>
      </c>
      <c r="I74" s="145"/>
      <c r="J74" s="145"/>
      <c r="K74" s="145"/>
      <c r="L74" s="145"/>
      <c r="M74" s="145"/>
      <c r="N74" s="166"/>
      <c r="O74" s="167"/>
      <c r="P74" s="129" t="s">
        <v>7</v>
      </c>
      <c r="Q74" s="129"/>
    </row>
    <row r="75" spans="1:19" ht="24" customHeight="1" x14ac:dyDescent="0.2">
      <c r="A75" s="47">
        <v>40</v>
      </c>
      <c r="B75" s="2">
        <v>900</v>
      </c>
      <c r="C75" s="2">
        <v>90026</v>
      </c>
      <c r="D75" s="2">
        <v>6050</v>
      </c>
      <c r="E75" s="4" t="s">
        <v>61</v>
      </c>
      <c r="F75" s="12">
        <v>125000</v>
      </c>
      <c r="G75" s="12">
        <v>125000</v>
      </c>
      <c r="H75" s="17">
        <v>25000</v>
      </c>
      <c r="I75" s="168" t="s">
        <v>107</v>
      </c>
      <c r="J75" s="144"/>
      <c r="K75" s="128"/>
      <c r="L75" s="128"/>
      <c r="M75" s="128"/>
      <c r="N75" s="129"/>
      <c r="O75" s="129"/>
      <c r="P75" s="129" t="s">
        <v>7</v>
      </c>
      <c r="Q75" s="129"/>
    </row>
    <row r="76" spans="1:19" ht="27" customHeight="1" x14ac:dyDescent="0.2">
      <c r="A76" s="49"/>
      <c r="B76" s="1"/>
      <c r="C76" s="1"/>
      <c r="D76" s="1"/>
      <c r="E76" s="7" t="s">
        <v>13</v>
      </c>
      <c r="F76" s="20">
        <f>SUM(F65:F75)</f>
        <v>11480200</v>
      </c>
      <c r="G76" s="20">
        <f>SUM(G65:G75)</f>
        <v>925200</v>
      </c>
      <c r="H76" s="20">
        <f>SUM(H65:H75)</f>
        <v>91200</v>
      </c>
      <c r="I76" s="163">
        <v>120000</v>
      </c>
      <c r="J76" s="164"/>
      <c r="K76" s="163">
        <v>714000</v>
      </c>
      <c r="L76" s="165"/>
      <c r="M76" s="164"/>
      <c r="N76" s="169">
        <v>0</v>
      </c>
      <c r="O76" s="170"/>
      <c r="P76" s="130"/>
      <c r="Q76" s="130"/>
      <c r="S76" s="21"/>
    </row>
    <row r="77" spans="1:19" ht="30.75" customHeight="1" x14ac:dyDescent="0.2">
      <c r="A77" s="2">
        <v>41</v>
      </c>
      <c r="B77" s="2">
        <v>921</v>
      </c>
      <c r="C77" s="2">
        <v>92109</v>
      </c>
      <c r="D77" s="2">
        <v>6059</v>
      </c>
      <c r="E77" s="58" t="s">
        <v>62</v>
      </c>
      <c r="F77" s="22">
        <v>4981683</v>
      </c>
      <c r="G77" s="22">
        <v>90000</v>
      </c>
      <c r="H77" s="23"/>
      <c r="I77" s="144" t="s">
        <v>63</v>
      </c>
      <c r="J77" s="144"/>
      <c r="K77" s="128"/>
      <c r="L77" s="128"/>
      <c r="M77" s="128"/>
      <c r="N77" s="116"/>
      <c r="O77" s="116"/>
      <c r="P77" s="129" t="s">
        <v>7</v>
      </c>
      <c r="Q77" s="129"/>
    </row>
    <row r="78" spans="1:19" ht="18.95" customHeight="1" x14ac:dyDescent="0.2">
      <c r="A78" s="138">
        <v>42</v>
      </c>
      <c r="B78" s="47">
        <v>921</v>
      </c>
      <c r="C78" s="2">
        <v>92109</v>
      </c>
      <c r="D78" s="2">
        <v>6050</v>
      </c>
      <c r="E78" s="140" t="s">
        <v>64</v>
      </c>
      <c r="F78" s="142">
        <v>8208900</v>
      </c>
      <c r="G78" s="142">
        <v>4496400</v>
      </c>
      <c r="H78" s="15"/>
      <c r="I78" s="144" t="s">
        <v>65</v>
      </c>
      <c r="J78" s="144"/>
      <c r="K78" s="128"/>
      <c r="L78" s="128"/>
      <c r="M78" s="128"/>
      <c r="N78" s="116"/>
      <c r="O78" s="116"/>
      <c r="P78" s="157" t="s">
        <v>80</v>
      </c>
      <c r="Q78" s="129"/>
    </row>
    <row r="79" spans="1:19" ht="27" customHeight="1" x14ac:dyDescent="0.2">
      <c r="A79" s="139"/>
      <c r="B79" s="47">
        <v>921</v>
      </c>
      <c r="C79" s="2">
        <v>92109</v>
      </c>
      <c r="D79" s="2">
        <v>6370</v>
      </c>
      <c r="E79" s="141"/>
      <c r="F79" s="143"/>
      <c r="G79" s="143"/>
      <c r="H79" s="15"/>
      <c r="I79" s="161"/>
      <c r="J79" s="162"/>
      <c r="K79" s="158" t="s">
        <v>66</v>
      </c>
      <c r="L79" s="159"/>
      <c r="M79" s="160"/>
      <c r="N79" s="128"/>
      <c r="O79" s="128"/>
      <c r="P79" s="128"/>
      <c r="Q79" s="128"/>
    </row>
    <row r="80" spans="1:19" ht="27.75" customHeight="1" x14ac:dyDescent="0.2">
      <c r="A80" s="47">
        <v>43</v>
      </c>
      <c r="B80" s="47">
        <v>921</v>
      </c>
      <c r="C80" s="2">
        <v>92109</v>
      </c>
      <c r="D80" s="2">
        <v>6050</v>
      </c>
      <c r="E80" s="4" t="s">
        <v>67</v>
      </c>
      <c r="F80" s="12">
        <v>8284.42</v>
      </c>
      <c r="G80" s="12">
        <v>8284.42</v>
      </c>
      <c r="H80" s="17">
        <v>8284.42</v>
      </c>
      <c r="I80" s="145"/>
      <c r="J80" s="145"/>
      <c r="K80" s="145"/>
      <c r="L80" s="145"/>
      <c r="M80" s="145"/>
      <c r="N80" s="116"/>
      <c r="O80" s="116"/>
      <c r="P80" s="279" t="s">
        <v>7</v>
      </c>
      <c r="Q80" s="279"/>
    </row>
    <row r="81" spans="1:17" ht="26.25" customHeight="1" x14ac:dyDescent="0.2">
      <c r="A81" s="47">
        <v>44</v>
      </c>
      <c r="B81" s="47">
        <v>921</v>
      </c>
      <c r="C81" s="2">
        <v>92109</v>
      </c>
      <c r="D81" s="2">
        <v>6050</v>
      </c>
      <c r="E81" s="54" t="s">
        <v>68</v>
      </c>
      <c r="F81" s="12">
        <v>9000</v>
      </c>
      <c r="G81" s="12">
        <v>9000</v>
      </c>
      <c r="H81" s="17">
        <v>9000</v>
      </c>
      <c r="I81" s="128"/>
      <c r="J81" s="128"/>
      <c r="K81" s="128"/>
      <c r="L81" s="128"/>
      <c r="M81" s="128"/>
      <c r="N81" s="116"/>
      <c r="O81" s="116"/>
      <c r="P81" s="129" t="s">
        <v>7</v>
      </c>
      <c r="Q81" s="129"/>
    </row>
    <row r="82" spans="1:17" ht="24.75" customHeight="1" x14ac:dyDescent="0.2">
      <c r="A82" s="47">
        <v>45</v>
      </c>
      <c r="B82" s="47">
        <v>921</v>
      </c>
      <c r="C82" s="2">
        <v>92109</v>
      </c>
      <c r="D82" s="2">
        <v>6050</v>
      </c>
      <c r="E82" s="4" t="s">
        <v>69</v>
      </c>
      <c r="F82" s="12">
        <v>9716.18</v>
      </c>
      <c r="G82" s="12">
        <v>9716.18</v>
      </c>
      <c r="H82" s="17">
        <v>9716.18</v>
      </c>
      <c r="I82" s="128"/>
      <c r="J82" s="128"/>
      <c r="K82" s="128"/>
      <c r="L82" s="128"/>
      <c r="M82" s="128"/>
      <c r="N82" s="280"/>
      <c r="O82" s="281"/>
      <c r="P82" s="129" t="s">
        <v>7</v>
      </c>
      <c r="Q82" s="129"/>
    </row>
    <row r="83" spans="1:17" ht="24" customHeight="1" x14ac:dyDescent="0.2">
      <c r="A83" s="47">
        <v>46</v>
      </c>
      <c r="B83" s="2">
        <v>921</v>
      </c>
      <c r="C83" s="2">
        <v>92109</v>
      </c>
      <c r="D83" s="2">
        <v>6050</v>
      </c>
      <c r="E83" s="4" t="s">
        <v>70</v>
      </c>
      <c r="F83" s="12">
        <v>15882.5</v>
      </c>
      <c r="G83" s="12">
        <v>15882.5</v>
      </c>
      <c r="H83" s="17">
        <v>15882.5</v>
      </c>
      <c r="I83" s="128"/>
      <c r="J83" s="128"/>
      <c r="K83" s="128"/>
      <c r="L83" s="128"/>
      <c r="M83" s="128"/>
      <c r="N83" s="282"/>
      <c r="O83" s="282"/>
      <c r="P83" s="282" t="s">
        <v>7</v>
      </c>
      <c r="Q83" s="282"/>
    </row>
    <row r="84" spans="1:17" ht="23.25" customHeight="1" x14ac:dyDescent="0.2">
      <c r="A84" s="47">
        <v>47</v>
      </c>
      <c r="B84" s="2">
        <v>921</v>
      </c>
      <c r="C84" s="2">
        <v>92120</v>
      </c>
      <c r="D84" s="2">
        <v>6050</v>
      </c>
      <c r="E84" s="54" t="s">
        <v>71</v>
      </c>
      <c r="F84" s="12">
        <v>10000</v>
      </c>
      <c r="G84" s="12">
        <v>10000</v>
      </c>
      <c r="H84" s="17">
        <v>10000</v>
      </c>
      <c r="I84" s="128"/>
      <c r="J84" s="128"/>
      <c r="K84" s="128"/>
      <c r="L84" s="128"/>
      <c r="M84" s="128"/>
      <c r="N84" s="116"/>
      <c r="O84" s="116"/>
      <c r="P84" s="129" t="s">
        <v>7</v>
      </c>
      <c r="Q84" s="129"/>
    </row>
    <row r="85" spans="1:17" ht="18.75" customHeight="1" x14ac:dyDescent="0.2">
      <c r="A85" s="49"/>
      <c r="B85" s="1"/>
      <c r="C85" s="1"/>
      <c r="D85" s="1"/>
      <c r="E85" s="7" t="s">
        <v>13</v>
      </c>
      <c r="F85" s="20">
        <f>SUM(F77:F84)</f>
        <v>13243466.1</v>
      </c>
      <c r="G85" s="20">
        <f>SUM(G77:G84)</f>
        <v>4639283.0999999996</v>
      </c>
      <c r="H85" s="24">
        <f>SUM(H80:H84)</f>
        <v>52883.1</v>
      </c>
      <c r="I85" s="117">
        <v>1013900</v>
      </c>
      <c r="J85" s="118"/>
      <c r="K85" s="119">
        <v>3572500</v>
      </c>
      <c r="L85" s="119"/>
      <c r="M85" s="119"/>
      <c r="N85" s="120">
        <v>0</v>
      </c>
      <c r="O85" s="120"/>
      <c r="P85" s="121"/>
      <c r="Q85" s="121"/>
    </row>
    <row r="86" spans="1:17" ht="18.75" customHeight="1" x14ac:dyDescent="0.2">
      <c r="A86" s="73">
        <v>48</v>
      </c>
      <c r="B86" s="73">
        <v>926</v>
      </c>
      <c r="C86" s="73">
        <v>92195</v>
      </c>
      <c r="D86" s="73">
        <v>6690</v>
      </c>
      <c r="E86" s="75" t="s">
        <v>101</v>
      </c>
      <c r="F86" s="38">
        <v>9036.31</v>
      </c>
      <c r="G86" s="38">
        <v>9036.31</v>
      </c>
      <c r="H86" s="76">
        <v>9036.31</v>
      </c>
      <c r="I86" s="283"/>
      <c r="J86" s="284"/>
      <c r="K86" s="285"/>
      <c r="L86" s="286"/>
      <c r="M86" s="287"/>
      <c r="N86" s="80"/>
      <c r="O86" s="80"/>
      <c r="P86" s="81"/>
      <c r="Q86" s="79"/>
    </row>
    <row r="87" spans="1:17" ht="18.75" customHeight="1" x14ac:dyDescent="0.2">
      <c r="A87" s="70"/>
      <c r="B87" s="70"/>
      <c r="C87" s="70"/>
      <c r="D87" s="70"/>
      <c r="E87" s="66" t="s">
        <v>98</v>
      </c>
      <c r="F87" s="14">
        <f>F86</f>
        <v>9036.31</v>
      </c>
      <c r="G87" s="14">
        <f>G86</f>
        <v>9036.31</v>
      </c>
      <c r="H87" s="13">
        <f>H86</f>
        <v>9036.31</v>
      </c>
      <c r="I87" s="152"/>
      <c r="J87" s="153"/>
      <c r="K87" s="154"/>
      <c r="L87" s="155"/>
      <c r="M87" s="156"/>
      <c r="N87" s="62"/>
      <c r="O87" s="62"/>
      <c r="P87" s="79"/>
      <c r="Q87" s="79"/>
    </row>
    <row r="88" spans="1:17" ht="20.100000000000001" customHeight="1" x14ac:dyDescent="0.2">
      <c r="A88" s="47">
        <v>49</v>
      </c>
      <c r="B88" s="2">
        <v>926</v>
      </c>
      <c r="C88" s="2">
        <v>92601</v>
      </c>
      <c r="D88" s="2">
        <v>6050</v>
      </c>
      <c r="E88" s="74" t="s">
        <v>72</v>
      </c>
      <c r="F88" s="22">
        <v>3100000</v>
      </c>
      <c r="G88" s="22">
        <v>344448</v>
      </c>
      <c r="H88" s="25">
        <v>166666.21</v>
      </c>
      <c r="I88" s="127" t="s">
        <v>111</v>
      </c>
      <c r="J88" s="127"/>
      <c r="K88" s="128"/>
      <c r="L88" s="128"/>
      <c r="M88" s="128"/>
      <c r="N88" s="116"/>
      <c r="O88" s="116"/>
      <c r="P88" s="129" t="s">
        <v>7</v>
      </c>
      <c r="Q88" s="129"/>
    </row>
    <row r="89" spans="1:17" ht="20.100000000000001" customHeight="1" x14ac:dyDescent="0.2">
      <c r="A89" s="69"/>
      <c r="B89" s="69"/>
      <c r="C89" s="69"/>
      <c r="D89" s="69"/>
      <c r="E89" s="8" t="s">
        <v>13</v>
      </c>
      <c r="F89" s="14">
        <v>3100000</v>
      </c>
      <c r="G89" s="14">
        <v>344448</v>
      </c>
      <c r="H89" s="13">
        <v>166666.21</v>
      </c>
      <c r="I89" s="120">
        <v>177781.79</v>
      </c>
      <c r="J89" s="120"/>
      <c r="K89" s="120">
        <v>0</v>
      </c>
      <c r="L89" s="120"/>
      <c r="M89" s="120"/>
      <c r="N89" s="120">
        <v>0</v>
      </c>
      <c r="O89" s="120"/>
      <c r="P89" s="130"/>
      <c r="Q89" s="130"/>
    </row>
    <row r="90" spans="1:17" s="68" customFormat="1" ht="20.100000000000001" customHeight="1" x14ac:dyDescent="0.2">
      <c r="A90" s="73">
        <v>50</v>
      </c>
      <c r="B90" s="73">
        <v>926</v>
      </c>
      <c r="C90" s="73">
        <v>92695</v>
      </c>
      <c r="D90" s="73">
        <v>6050</v>
      </c>
      <c r="E90" s="75" t="s">
        <v>99</v>
      </c>
      <c r="F90" s="38">
        <v>38000</v>
      </c>
      <c r="G90" s="38">
        <v>38000</v>
      </c>
      <c r="H90" s="76">
        <v>38000</v>
      </c>
      <c r="I90" s="146"/>
      <c r="J90" s="147"/>
      <c r="K90" s="146"/>
      <c r="L90" s="148"/>
      <c r="M90" s="147"/>
      <c r="N90" s="71"/>
      <c r="O90" s="71"/>
      <c r="P90" s="72"/>
      <c r="Q90" s="67"/>
    </row>
    <row r="91" spans="1:17" ht="20.100000000000001" customHeight="1" x14ac:dyDescent="0.2">
      <c r="A91" s="70"/>
      <c r="B91" s="70"/>
      <c r="C91" s="70"/>
      <c r="D91" s="70"/>
      <c r="E91" s="66" t="s">
        <v>98</v>
      </c>
      <c r="F91" s="14">
        <f>F90</f>
        <v>38000</v>
      </c>
      <c r="G91" s="14">
        <f>G90</f>
        <v>38000</v>
      </c>
      <c r="H91" s="13">
        <f>H90</f>
        <v>38000</v>
      </c>
      <c r="I91" s="149"/>
      <c r="J91" s="150"/>
      <c r="K91" s="149"/>
      <c r="L91" s="151"/>
      <c r="M91" s="150"/>
      <c r="N91" s="62"/>
      <c r="O91" s="62"/>
      <c r="P91" s="61"/>
      <c r="Q91" s="61"/>
    </row>
    <row r="92" spans="1:17" ht="21" customHeight="1" x14ac:dyDescent="0.2">
      <c r="A92" s="124" t="s">
        <v>73</v>
      </c>
      <c r="B92" s="125"/>
      <c r="C92" s="125"/>
      <c r="D92" s="125"/>
      <c r="E92" s="126"/>
      <c r="F92" s="26">
        <f>F15+F20+F39+F43+F50+F56+F61+F64+F76+F85+F89+F58+F48+F91+F87</f>
        <v>68129648.050000012</v>
      </c>
      <c r="G92" s="27">
        <f>G15+G20+G39+G43+G50+G56+G61+G64+G76+G85+G89+G58+G48+G91+G87</f>
        <v>26674537.639999997</v>
      </c>
      <c r="H92" s="28">
        <f>H15+H39+H43+H50+H56+H61+H76+H85+H89+H58+H48+H91+H87</f>
        <v>5938241.8500000006</v>
      </c>
      <c r="I92" s="136">
        <f>I85+I76+I64+I56+I43+I39+I20+I15+I61+I89</f>
        <v>5000000</v>
      </c>
      <c r="J92" s="137"/>
      <c r="K92" s="136">
        <f>K85+K76+K64+K56+K43+K39+K20+K58</f>
        <v>12486424.41</v>
      </c>
      <c r="L92" s="137"/>
      <c r="M92" s="137"/>
      <c r="N92" s="136">
        <f>N85+N76+N64+N56+N43+N39+N20+N15+N61</f>
        <v>3249871.38</v>
      </c>
      <c r="O92" s="137"/>
      <c r="P92" s="135"/>
      <c r="Q92" s="135"/>
    </row>
    <row r="93" spans="1:17" ht="20.100000000000001" customHeight="1" x14ac:dyDescent="0.2">
      <c r="A93" s="122"/>
      <c r="B93" s="122"/>
      <c r="C93" s="122"/>
      <c r="D93" s="122"/>
      <c r="E93" s="122"/>
      <c r="F93" s="122"/>
      <c r="G93" s="122"/>
      <c r="H93" s="122"/>
      <c r="I93" s="131" t="s">
        <v>74</v>
      </c>
      <c r="J93" s="131"/>
      <c r="K93" s="132" t="s">
        <v>88</v>
      </c>
      <c r="L93" s="133"/>
      <c r="M93" s="134"/>
      <c r="N93" s="112">
        <f>N92</f>
        <v>3249871.38</v>
      </c>
      <c r="O93" s="113"/>
      <c r="P93" s="29"/>
    </row>
    <row r="94" spans="1:17" ht="16.5" customHeight="1" x14ac:dyDescent="0.2">
      <c r="A94" s="123"/>
      <c r="B94" s="123"/>
      <c r="C94" s="123"/>
      <c r="D94" s="123"/>
      <c r="E94" s="123"/>
      <c r="F94" s="123"/>
      <c r="G94" s="123"/>
      <c r="H94" s="123"/>
      <c r="I94" s="131"/>
      <c r="J94" s="131"/>
      <c r="K94" s="109" t="s">
        <v>87</v>
      </c>
      <c r="L94" s="110"/>
      <c r="M94" s="111"/>
      <c r="N94" s="114"/>
      <c r="O94" s="115"/>
      <c r="P94" s="30"/>
    </row>
    <row r="95" spans="1:17" ht="12.75" customHeight="1" x14ac:dyDescent="0.2">
      <c r="A95" t="s">
        <v>75</v>
      </c>
      <c r="K95" s="109" t="s">
        <v>83</v>
      </c>
      <c r="L95" s="110"/>
      <c r="M95" s="111"/>
    </row>
    <row r="96" spans="1:17" ht="9" customHeight="1" x14ac:dyDescent="0.2">
      <c r="A96" t="s">
        <v>76</v>
      </c>
    </row>
    <row r="97" spans="1:1" ht="9" customHeight="1" x14ac:dyDescent="0.2">
      <c r="A97" t="s">
        <v>77</v>
      </c>
    </row>
    <row r="98" spans="1:1" ht="9" customHeight="1" x14ac:dyDescent="0.2">
      <c r="A98" t="s">
        <v>78</v>
      </c>
    </row>
    <row r="99" spans="1:1" ht="9" customHeight="1" x14ac:dyDescent="0.2">
      <c r="A99" t="s">
        <v>79</v>
      </c>
    </row>
  </sheetData>
  <mergeCells count="355">
    <mergeCell ref="P53:Q54"/>
    <mergeCell ref="P73:Q73"/>
    <mergeCell ref="N83:O83"/>
    <mergeCell ref="P83:Q83"/>
    <mergeCell ref="I84:J84"/>
    <mergeCell ref="K84:M84"/>
    <mergeCell ref="P84:Q84"/>
    <mergeCell ref="I86:J86"/>
    <mergeCell ref="K86:M86"/>
    <mergeCell ref="I54:J54"/>
    <mergeCell ref="K54:M54"/>
    <mergeCell ref="N54:O54"/>
    <mergeCell ref="I56:J56"/>
    <mergeCell ref="K56:M56"/>
    <mergeCell ref="N56:O56"/>
    <mergeCell ref="P56:Q56"/>
    <mergeCell ref="I57:J57"/>
    <mergeCell ref="K57:M57"/>
    <mergeCell ref="N57:O57"/>
    <mergeCell ref="P57:Q57"/>
    <mergeCell ref="I58:J58"/>
    <mergeCell ref="K58:M58"/>
    <mergeCell ref="N58:O58"/>
    <mergeCell ref="I61:J61"/>
    <mergeCell ref="P80:Q80"/>
    <mergeCell ref="N80:O80"/>
    <mergeCell ref="I81:J81"/>
    <mergeCell ref="K81:M81"/>
    <mergeCell ref="P81:Q81"/>
    <mergeCell ref="N81:O81"/>
    <mergeCell ref="I82:J82"/>
    <mergeCell ref="K82:M82"/>
    <mergeCell ref="P82:Q82"/>
    <mergeCell ref="N82:O82"/>
    <mergeCell ref="A6:A8"/>
    <mergeCell ref="B6:B8"/>
    <mergeCell ref="C6:C8"/>
    <mergeCell ref="D6:D8"/>
    <mergeCell ref="E6:E8"/>
    <mergeCell ref="F6:F8"/>
    <mergeCell ref="G6:O6"/>
    <mergeCell ref="P6:Q8"/>
    <mergeCell ref="G7:G8"/>
    <mergeCell ref="H7:M7"/>
    <mergeCell ref="N7:O8"/>
    <mergeCell ref="I8:J8"/>
    <mergeCell ref="K8:M8"/>
    <mergeCell ref="I9:J9"/>
    <mergeCell ref="K9:M9"/>
    <mergeCell ref="N9:O9"/>
    <mergeCell ref="P9:Q9"/>
    <mergeCell ref="A10:A11"/>
    <mergeCell ref="E10:E11"/>
    <mergeCell ref="F10:F11"/>
    <mergeCell ref="G10:G11"/>
    <mergeCell ref="H10:H11"/>
    <mergeCell ref="I10:J11"/>
    <mergeCell ref="K10:M11"/>
    <mergeCell ref="N10:O11"/>
    <mergeCell ref="P10:Q11"/>
    <mergeCell ref="I12:J12"/>
    <mergeCell ref="K12:M12"/>
    <mergeCell ref="N12:O12"/>
    <mergeCell ref="P12:Q12"/>
    <mergeCell ref="I13:J13"/>
    <mergeCell ref="K13:M13"/>
    <mergeCell ref="N13:O13"/>
    <mergeCell ref="P13:Q13"/>
    <mergeCell ref="I14:J14"/>
    <mergeCell ref="K14:M14"/>
    <mergeCell ref="N14:O14"/>
    <mergeCell ref="P14:Q14"/>
    <mergeCell ref="I15:J15"/>
    <mergeCell ref="K15:M15"/>
    <mergeCell ref="N15:O15"/>
    <mergeCell ref="P15:Q15"/>
    <mergeCell ref="A16:A17"/>
    <mergeCell ref="E16:E17"/>
    <mergeCell ref="F16:F17"/>
    <mergeCell ref="G16:G17"/>
    <mergeCell ref="I16:J16"/>
    <mergeCell ref="K16:M16"/>
    <mergeCell ref="N16:O16"/>
    <mergeCell ref="P16:Q17"/>
    <mergeCell ref="I17:J17"/>
    <mergeCell ref="K17:M17"/>
    <mergeCell ref="N17:O17"/>
    <mergeCell ref="A18:A19"/>
    <mergeCell ref="E18:E19"/>
    <mergeCell ref="F18:F19"/>
    <mergeCell ref="G18:G19"/>
    <mergeCell ref="I18:J18"/>
    <mergeCell ref="K18:M18"/>
    <mergeCell ref="N18:O18"/>
    <mergeCell ref="P18:Q19"/>
    <mergeCell ref="I19:J19"/>
    <mergeCell ref="K19:M19"/>
    <mergeCell ref="N19:O19"/>
    <mergeCell ref="I20:J20"/>
    <mergeCell ref="K20:M20"/>
    <mergeCell ref="N20:O20"/>
    <mergeCell ref="P20:Q20"/>
    <mergeCell ref="A21:A22"/>
    <mergeCell ref="E21:E22"/>
    <mergeCell ref="F21:F22"/>
    <mergeCell ref="G21:G22"/>
    <mergeCell ref="I21:J21"/>
    <mergeCell ref="K21:M21"/>
    <mergeCell ref="N21:O21"/>
    <mergeCell ref="P21:Q22"/>
    <mergeCell ref="I22:J22"/>
    <mergeCell ref="K22:M22"/>
    <mergeCell ref="N22:O22"/>
    <mergeCell ref="A23:A24"/>
    <mergeCell ref="E23:E24"/>
    <mergeCell ref="F23:F24"/>
    <mergeCell ref="G23:G24"/>
    <mergeCell ref="I23:J23"/>
    <mergeCell ref="K23:M23"/>
    <mergeCell ref="N23:O23"/>
    <mergeCell ref="P23:Q24"/>
    <mergeCell ref="I24:J24"/>
    <mergeCell ref="K24:M24"/>
    <mergeCell ref="N24:O24"/>
    <mergeCell ref="I25:J25"/>
    <mergeCell ref="K25:M25"/>
    <mergeCell ref="N25:O25"/>
    <mergeCell ref="P25:Q25"/>
    <mergeCell ref="A26:A27"/>
    <mergeCell ref="E26:E27"/>
    <mergeCell ref="F26:F27"/>
    <mergeCell ref="G26:G27"/>
    <mergeCell ref="I26:J26"/>
    <mergeCell ref="K26:M26"/>
    <mergeCell ref="N26:O27"/>
    <mergeCell ref="P26:Q27"/>
    <mergeCell ref="I27:J27"/>
    <mergeCell ref="K27:M27"/>
    <mergeCell ref="I28:J28"/>
    <mergeCell ref="K28:M28"/>
    <mergeCell ref="N28:O28"/>
    <mergeCell ref="P28:Q28"/>
    <mergeCell ref="I29:J29"/>
    <mergeCell ref="K29:M29"/>
    <mergeCell ref="N29:O29"/>
    <mergeCell ref="P29:Q29"/>
    <mergeCell ref="I30:J30"/>
    <mergeCell ref="K30:M30"/>
    <mergeCell ref="N30:O30"/>
    <mergeCell ref="P30:Q30"/>
    <mergeCell ref="I31:J31"/>
    <mergeCell ref="K31:M31"/>
    <mergeCell ref="N31:O31"/>
    <mergeCell ref="P31:Q31"/>
    <mergeCell ref="I32:J32"/>
    <mergeCell ref="K32:M32"/>
    <mergeCell ref="N32:O32"/>
    <mergeCell ref="P32:Q32"/>
    <mergeCell ref="I33:J33"/>
    <mergeCell ref="K33:M33"/>
    <mergeCell ref="N33:O33"/>
    <mergeCell ref="P33:Q33"/>
    <mergeCell ref="I37:J37"/>
    <mergeCell ref="K37:M37"/>
    <mergeCell ref="N37:O37"/>
    <mergeCell ref="P37:Q37"/>
    <mergeCell ref="I38:J38"/>
    <mergeCell ref="K38:M38"/>
    <mergeCell ref="N38:O38"/>
    <mergeCell ref="P38:Q38"/>
    <mergeCell ref="A34:A35"/>
    <mergeCell ref="E34:E35"/>
    <mergeCell ref="F34:F35"/>
    <mergeCell ref="G34:G35"/>
    <mergeCell ref="I34:J34"/>
    <mergeCell ref="K34:M34"/>
    <mergeCell ref="N34:O35"/>
    <mergeCell ref="P34:Q35"/>
    <mergeCell ref="I35:J35"/>
    <mergeCell ref="K35:M35"/>
    <mergeCell ref="I42:J42"/>
    <mergeCell ref="K42:M42"/>
    <mergeCell ref="N42:O42"/>
    <mergeCell ref="P42:Q42"/>
    <mergeCell ref="I39:J39"/>
    <mergeCell ref="K39:M39"/>
    <mergeCell ref="N39:O39"/>
    <mergeCell ref="P39:Q39"/>
    <mergeCell ref="A40:A41"/>
    <mergeCell ref="E40:E41"/>
    <mergeCell ref="F40:F41"/>
    <mergeCell ref="G40:G41"/>
    <mergeCell ref="I40:J40"/>
    <mergeCell ref="K40:M40"/>
    <mergeCell ref="N40:O40"/>
    <mergeCell ref="P40:Q41"/>
    <mergeCell ref="I41:J41"/>
    <mergeCell ref="K41:M41"/>
    <mergeCell ref="N41:O41"/>
    <mergeCell ref="I43:J43"/>
    <mergeCell ref="K43:M43"/>
    <mergeCell ref="N43:O43"/>
    <mergeCell ref="P43:Q43"/>
    <mergeCell ref="I49:J49"/>
    <mergeCell ref="K49:M49"/>
    <mergeCell ref="N49:O49"/>
    <mergeCell ref="P49:Q49"/>
    <mergeCell ref="I50:J50"/>
    <mergeCell ref="K50:M50"/>
    <mergeCell ref="N50:O50"/>
    <mergeCell ref="P50:Q50"/>
    <mergeCell ref="I47:J47"/>
    <mergeCell ref="N47:O47"/>
    <mergeCell ref="I48:J48"/>
    <mergeCell ref="K48:M48"/>
    <mergeCell ref="N48:O48"/>
    <mergeCell ref="P44:Q44"/>
    <mergeCell ref="P47:Q47"/>
    <mergeCell ref="P45:Q45"/>
    <mergeCell ref="P46:Q46"/>
    <mergeCell ref="A51:A52"/>
    <mergeCell ref="E51:E52"/>
    <mergeCell ref="F51:F52"/>
    <mergeCell ref="G51:G52"/>
    <mergeCell ref="I51:J51"/>
    <mergeCell ref="K51:M51"/>
    <mergeCell ref="N51:O51"/>
    <mergeCell ref="P51:Q52"/>
    <mergeCell ref="I52:J52"/>
    <mergeCell ref="K52:M52"/>
    <mergeCell ref="N52:O52"/>
    <mergeCell ref="A59:A60"/>
    <mergeCell ref="E59:E60"/>
    <mergeCell ref="F59:F60"/>
    <mergeCell ref="G59:G60"/>
    <mergeCell ref="I59:J59"/>
    <mergeCell ref="K59:M59"/>
    <mergeCell ref="N59:O59"/>
    <mergeCell ref="P59:Q60"/>
    <mergeCell ref="I60:J60"/>
    <mergeCell ref="K60:M60"/>
    <mergeCell ref="N60:O60"/>
    <mergeCell ref="K61:M61"/>
    <mergeCell ref="N61:O61"/>
    <mergeCell ref="P61:Q61"/>
    <mergeCell ref="A62:A63"/>
    <mergeCell ref="E62:E63"/>
    <mergeCell ref="F62:F63"/>
    <mergeCell ref="G62:G63"/>
    <mergeCell ref="I62:J62"/>
    <mergeCell ref="K62:M62"/>
    <mergeCell ref="N62:O62"/>
    <mergeCell ref="P62:Q63"/>
    <mergeCell ref="I63:J63"/>
    <mergeCell ref="K63:M63"/>
    <mergeCell ref="N63:O63"/>
    <mergeCell ref="I64:J64"/>
    <mergeCell ref="K64:M64"/>
    <mergeCell ref="N64:O64"/>
    <mergeCell ref="P64:Q64"/>
    <mergeCell ref="I65:J65"/>
    <mergeCell ref="K65:M65"/>
    <mergeCell ref="N65:O65"/>
    <mergeCell ref="P65:Q65"/>
    <mergeCell ref="I66:J66"/>
    <mergeCell ref="K66:M66"/>
    <mergeCell ref="N66:O66"/>
    <mergeCell ref="P66:Q66"/>
    <mergeCell ref="I67:J67"/>
    <mergeCell ref="K67:M67"/>
    <mergeCell ref="N67:O67"/>
    <mergeCell ref="P67:Q67"/>
    <mergeCell ref="I68:J68"/>
    <mergeCell ref="K68:M68"/>
    <mergeCell ref="N68:O68"/>
    <mergeCell ref="P68:Q68"/>
    <mergeCell ref="I69:J69"/>
    <mergeCell ref="K69:M69"/>
    <mergeCell ref="N69:O69"/>
    <mergeCell ref="P69:Q69"/>
    <mergeCell ref="I70:J70"/>
    <mergeCell ref="K70:M70"/>
    <mergeCell ref="N70:O70"/>
    <mergeCell ref="P70:Q70"/>
    <mergeCell ref="I71:J71"/>
    <mergeCell ref="K71:M71"/>
    <mergeCell ref="N71:O71"/>
    <mergeCell ref="P71:Q71"/>
    <mergeCell ref="I72:J72"/>
    <mergeCell ref="K72:M72"/>
    <mergeCell ref="N72:O72"/>
    <mergeCell ref="P72:Q72"/>
    <mergeCell ref="I74:J74"/>
    <mergeCell ref="K74:M74"/>
    <mergeCell ref="N74:O74"/>
    <mergeCell ref="P74:Q74"/>
    <mergeCell ref="I75:J75"/>
    <mergeCell ref="K75:M75"/>
    <mergeCell ref="N75:O75"/>
    <mergeCell ref="P75:Q75"/>
    <mergeCell ref="N76:O76"/>
    <mergeCell ref="P76:Q76"/>
    <mergeCell ref="P78:Q78"/>
    <mergeCell ref="P77:Q77"/>
    <mergeCell ref="N77:O77"/>
    <mergeCell ref="N78:O78"/>
    <mergeCell ref="K79:M79"/>
    <mergeCell ref="N79:O79"/>
    <mergeCell ref="I79:J79"/>
    <mergeCell ref="P79:Q79"/>
    <mergeCell ref="I76:J76"/>
    <mergeCell ref="K76:M76"/>
    <mergeCell ref="K92:M92"/>
    <mergeCell ref="A78:A79"/>
    <mergeCell ref="E78:E79"/>
    <mergeCell ref="F78:F79"/>
    <mergeCell ref="G78:G79"/>
    <mergeCell ref="I77:J77"/>
    <mergeCell ref="K77:M77"/>
    <mergeCell ref="I78:J78"/>
    <mergeCell ref="K78:M78"/>
    <mergeCell ref="I80:J80"/>
    <mergeCell ref="K80:M80"/>
    <mergeCell ref="I90:J90"/>
    <mergeCell ref="K90:M90"/>
    <mergeCell ref="I91:J91"/>
    <mergeCell ref="K91:M91"/>
    <mergeCell ref="I83:J83"/>
    <mergeCell ref="K83:M83"/>
    <mergeCell ref="I87:J87"/>
    <mergeCell ref="K87:M87"/>
    <mergeCell ref="C2:P2"/>
    <mergeCell ref="K95:M95"/>
    <mergeCell ref="K94:M94"/>
    <mergeCell ref="N93:O94"/>
    <mergeCell ref="N84:O84"/>
    <mergeCell ref="I85:J85"/>
    <mergeCell ref="K85:M85"/>
    <mergeCell ref="N85:O85"/>
    <mergeCell ref="P85:Q85"/>
    <mergeCell ref="A93:H94"/>
    <mergeCell ref="A92:E92"/>
    <mergeCell ref="I88:J88"/>
    <mergeCell ref="K88:M88"/>
    <mergeCell ref="P88:Q88"/>
    <mergeCell ref="N88:O88"/>
    <mergeCell ref="I89:J89"/>
    <mergeCell ref="K89:M89"/>
    <mergeCell ref="N89:O89"/>
    <mergeCell ref="P89:Q89"/>
    <mergeCell ref="I93:J94"/>
    <mergeCell ref="K93:M93"/>
    <mergeCell ref="P92:Q92"/>
    <mergeCell ref="N92:O92"/>
    <mergeCell ref="I92:J92"/>
  </mergeCells>
  <pageMargins left="0.70866141732283472" right="0.70866141732283472" top="0.74803149606299213" bottom="0.74803149606299213" header="0.31496062992125984" footer="0.31496062992125984"/>
  <pageSetup paperSize="8" orientation="portrait" r:id="rId1"/>
  <ignoredErrors>
    <ignoredError sqref="F76:H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Sebastian Kemnitz</cp:lastModifiedBy>
  <cp:lastPrinted>2024-05-10T06:30:38Z</cp:lastPrinted>
  <dcterms:created xsi:type="dcterms:W3CDTF">2024-02-01T13:10:10Z</dcterms:created>
  <dcterms:modified xsi:type="dcterms:W3CDTF">2024-05-10T07:26:51Z</dcterms:modified>
</cp:coreProperties>
</file>